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iakobishvili\Desktop\2020 წ ე ლ ი\2020 წლის საშტატოები\27 01 05\შტატი\2\"/>
    </mc:Choice>
  </mc:AlternateContent>
  <bookViews>
    <workbookView xWindow="0" yWindow="0" windowWidth="28800" windowHeight="12435" tabRatio="601"/>
  </bookViews>
  <sheets>
    <sheet name=" დანართი 1" sheetId="6" r:id="rId1"/>
    <sheet name="დანართი 2" sheetId="5" r:id="rId2"/>
    <sheet name="დანართი 3" sheetId="7" r:id="rId3"/>
  </sheets>
  <definedNames>
    <definedName name="_xlnm._FilterDatabase" localSheetId="1" hidden="1">'დანართი 2'!$B$5:$H$60</definedName>
    <definedName name="_xlnm._FilterDatabase" localSheetId="2" hidden="1">'დანართი 3'!$B$3:$H$219</definedName>
    <definedName name="_xlnm.Print_Area" localSheetId="0">' დანართი 1'!$B$1:$G$7</definedName>
    <definedName name="_xlnm.Print_Area" localSheetId="1">'დანართი 2'!$B$1:$H$60</definedName>
    <definedName name="_xlnm.Print_Area" localSheetId="2">'დანართი 3'!$B$1:$H$220</definedName>
    <definedName name="_xlnm.Print_Titles" localSheetId="1">'დანართი 2'!$3:$3</definedName>
    <definedName name="_xlnm.Print_Titles" localSheetId="2">'დანართი 3'!$3:$3</definedName>
  </definedNames>
  <calcPr calcId="162913"/>
</workbook>
</file>

<file path=xl/calcChain.xml><?xml version="1.0" encoding="utf-8"?>
<calcChain xmlns="http://schemas.openxmlformats.org/spreadsheetml/2006/main">
  <c r="G219" i="7" l="1"/>
  <c r="G180" i="7"/>
  <c r="G176" i="7"/>
  <c r="G161" i="7"/>
  <c r="E81" i="7" l="1"/>
  <c r="E82" i="7"/>
  <c r="E38" i="7"/>
  <c r="E39" i="7"/>
  <c r="E40" i="7"/>
  <c r="F9" i="5" l="1"/>
  <c r="D57" i="5"/>
  <c r="D51" i="5"/>
  <c r="D47" i="5"/>
  <c r="D41" i="5"/>
  <c r="D36" i="5"/>
  <c r="D30" i="5"/>
  <c r="D26" i="5"/>
  <c r="D19" i="5"/>
  <c r="E100" i="7" l="1"/>
  <c r="E78" i="7"/>
  <c r="E65" i="7"/>
  <c r="E34" i="7"/>
  <c r="F7" i="7"/>
  <c r="F8" i="7"/>
  <c r="G114" i="7" l="1"/>
  <c r="H114" i="7" s="1"/>
  <c r="E114" i="7"/>
  <c r="E135" i="7" l="1"/>
  <c r="D59" i="7" l="1"/>
  <c r="D217" i="7" l="1"/>
  <c r="D209" i="7"/>
  <c r="D203" i="7"/>
  <c r="D200" i="7"/>
  <c r="D198" i="7"/>
  <c r="D196" i="7"/>
  <c r="D194" i="7"/>
  <c r="D192" i="7"/>
  <c r="D190" i="7"/>
  <c r="D183" i="7"/>
  <c r="D178" i="7"/>
  <c r="D174" i="7"/>
  <c r="D172" i="7"/>
  <c r="D166" i="7"/>
  <c r="D159" i="7"/>
  <c r="D157" i="7"/>
  <c r="D151" i="7"/>
  <c r="D148" i="7"/>
  <c r="D146" i="7"/>
  <c r="D144" i="7"/>
  <c r="D142" i="7"/>
  <c r="D134" i="7"/>
  <c r="D131" i="7"/>
  <c r="D129" i="7"/>
  <c r="D127" i="7"/>
  <c r="D125" i="7"/>
  <c r="D123" i="7"/>
  <c r="D121" i="7"/>
  <c r="D119" i="7"/>
  <c r="D112" i="7"/>
  <c r="G117" i="7"/>
  <c r="H117" i="7" s="1"/>
  <c r="D109" i="7"/>
  <c r="D105" i="7"/>
  <c r="D103" i="7"/>
  <c r="D101" i="7"/>
  <c r="D98" i="7"/>
  <c r="G100" i="7"/>
  <c r="H100" i="7" s="1"/>
  <c r="D96" i="7"/>
  <c r="D83" i="7"/>
  <c r="D77" i="7"/>
  <c r="D64" i="7"/>
  <c r="D61" i="7"/>
  <c r="D55" i="7"/>
  <c r="D53" i="7"/>
  <c r="D49" i="7"/>
  <c r="D45" i="7"/>
  <c r="D43" i="7"/>
  <c r="G39" i="7"/>
  <c r="H39" i="7" s="1"/>
  <c r="D33" i="7"/>
  <c r="D26" i="7"/>
  <c r="D16" i="7"/>
  <c r="D22" i="7"/>
  <c r="D11" i="7"/>
  <c r="D6" i="7"/>
  <c r="F56" i="5"/>
  <c r="G56" i="5" s="1"/>
  <c r="H56" i="5" s="1"/>
  <c r="D34" i="5"/>
  <c r="F39" i="5" l="1"/>
  <c r="G39" i="5" s="1"/>
  <c r="H39" i="5" l="1"/>
  <c r="D18" i="5"/>
  <c r="D15" i="5" s="1"/>
  <c r="F31" i="7" l="1"/>
  <c r="G31" i="7" s="1"/>
  <c r="H31" i="7" s="1"/>
  <c r="F25" i="7"/>
  <c r="G25" i="7" s="1"/>
  <c r="H25" i="7" s="1"/>
  <c r="F21" i="7"/>
  <c r="G21" i="7" s="1"/>
  <c r="H21" i="7" s="1"/>
  <c r="F15" i="7"/>
  <c r="G15" i="7" s="1"/>
  <c r="H15" i="7" s="1"/>
  <c r="F10" i="7"/>
  <c r="G10" i="7" s="1"/>
  <c r="H10" i="7" s="1"/>
  <c r="D215" i="7"/>
  <c r="D213" i="7"/>
  <c r="D211" i="7"/>
  <c r="G205" i="7"/>
  <c r="H205" i="7" s="1"/>
  <c r="E205" i="7"/>
  <c r="G186" i="7"/>
  <c r="H186" i="7" s="1"/>
  <c r="E186" i="7"/>
  <c r="E184" i="7"/>
  <c r="G168" i="7"/>
  <c r="H168" i="7" s="1"/>
  <c r="E168" i="7"/>
  <c r="D163" i="7"/>
  <c r="G153" i="7"/>
  <c r="H153" i="7" s="1"/>
  <c r="E153" i="7"/>
  <c r="D140" i="7"/>
  <c r="G136" i="7"/>
  <c r="H136" i="7" s="1"/>
  <c r="E136" i="7"/>
  <c r="G115" i="7"/>
  <c r="H115" i="7" s="1"/>
  <c r="E115" i="7"/>
  <c r="D107" i="7"/>
  <c r="D94" i="7"/>
  <c r="G90" i="7"/>
  <c r="H90" i="7" s="1"/>
  <c r="E90" i="7"/>
  <c r="D85" i="7"/>
  <c r="G79" i="7"/>
  <c r="H79" i="7" s="1"/>
  <c r="E79" i="7"/>
  <c r="D74" i="7"/>
  <c r="D72" i="7"/>
  <c r="D70" i="7"/>
  <c r="G66" i="7"/>
  <c r="H66" i="7" s="1"/>
  <c r="E66" i="7"/>
  <c r="D57" i="7"/>
  <c r="D51" i="7"/>
  <c r="D47" i="7"/>
  <c r="D41" i="7"/>
  <c r="G36" i="7"/>
  <c r="H36" i="7" s="1"/>
  <c r="E36" i="7"/>
  <c r="D5" i="5" l="1"/>
  <c r="F43" i="5" l="1"/>
  <c r="G43" i="5" s="1"/>
  <c r="D14" i="5"/>
  <c r="D10" i="5" s="1"/>
  <c r="G9" i="5"/>
  <c r="H9" i="5" s="1"/>
  <c r="F18" i="5"/>
  <c r="G18" i="5" s="1"/>
  <c r="F17" i="5"/>
  <c r="G17" i="5" s="1"/>
  <c r="H17" i="5" s="1"/>
  <c r="F16" i="5"/>
  <c r="G16" i="5" s="1"/>
  <c r="F23" i="5"/>
  <c r="G23" i="5" s="1"/>
  <c r="G15" i="5" l="1"/>
  <c r="D8" i="5"/>
  <c r="H43" i="5"/>
  <c r="H16" i="5"/>
  <c r="H23" i="5"/>
  <c r="H18" i="5"/>
  <c r="E204" i="7"/>
  <c r="G204" i="7"/>
  <c r="E185" i="7"/>
  <c r="G185" i="7"/>
  <c r="H185" i="7" s="1"/>
  <c r="E167" i="7"/>
  <c r="G167" i="7"/>
  <c r="E152" i="7"/>
  <c r="G152" i="7"/>
  <c r="G135" i="7"/>
  <c r="G78" i="7"/>
  <c r="G65" i="7"/>
  <c r="E42" i="7"/>
  <c r="H15" i="5" l="1"/>
  <c r="H204" i="7"/>
  <c r="H167" i="7"/>
  <c r="H152" i="7"/>
  <c r="H135" i="7"/>
  <c r="H78" i="7"/>
  <c r="H65" i="7"/>
  <c r="F35" i="5" l="1"/>
  <c r="G35" i="5" s="1"/>
  <c r="F44" i="5"/>
  <c r="G44" i="5" s="1"/>
  <c r="H44" i="5" s="1"/>
  <c r="F42" i="5"/>
  <c r="G42" i="5" s="1"/>
  <c r="F40" i="5"/>
  <c r="G40" i="5" s="1"/>
  <c r="H40" i="5" s="1"/>
  <c r="F38" i="5"/>
  <c r="G38" i="5" s="1"/>
  <c r="H38" i="5" s="1"/>
  <c r="F37" i="5"/>
  <c r="G37" i="5" s="1"/>
  <c r="G41" i="5" l="1"/>
  <c r="G36" i="5"/>
  <c r="G34" i="5"/>
  <c r="H42" i="5"/>
  <c r="H41" i="5" s="1"/>
  <c r="H35" i="5"/>
  <c r="H37" i="5"/>
  <c r="H36" i="5" s="1"/>
  <c r="F33" i="5"/>
  <c r="G33" i="5" s="1"/>
  <c r="F32" i="5"/>
  <c r="G32" i="5" s="1"/>
  <c r="F31" i="5"/>
  <c r="G31" i="5" s="1"/>
  <c r="H33" i="5" l="1"/>
  <c r="G30" i="5"/>
  <c r="H34" i="5"/>
  <c r="H32" i="5"/>
  <c r="H31" i="5"/>
  <c r="H162" i="7"/>
  <c r="H177" i="7"/>
  <c r="H181" i="7"/>
  <c r="H30" i="5" l="1"/>
  <c r="E208" i="7"/>
  <c r="E210" i="7"/>
  <c r="E212" i="7"/>
  <c r="E214" i="7"/>
  <c r="E216" i="7"/>
  <c r="E218" i="7"/>
  <c r="E44" i="7"/>
  <c r="E46" i="7"/>
  <c r="E48" i="7"/>
  <c r="E50" i="7"/>
  <c r="E52" i="7"/>
  <c r="E54" i="7"/>
  <c r="E56" i="7"/>
  <c r="E58" i="7"/>
  <c r="E60" i="7"/>
  <c r="E62" i="7"/>
  <c r="E67" i="7"/>
  <c r="E68" i="7"/>
  <c r="E69" i="7"/>
  <c r="E71" i="7"/>
  <c r="E73" i="7"/>
  <c r="E75" i="7"/>
  <c r="E80" i="7"/>
  <c r="E84" i="7"/>
  <c r="E86" i="7"/>
  <c r="E89" i="7"/>
  <c r="E91" i="7"/>
  <c r="E92" i="7"/>
  <c r="E93" i="7"/>
  <c r="E95" i="7"/>
  <c r="E97" i="7"/>
  <c r="E99" i="7"/>
  <c r="E102" i="7"/>
  <c r="E104" i="7"/>
  <c r="E106" i="7"/>
  <c r="E108" i="7"/>
  <c r="E110" i="7"/>
  <c r="E113" i="7"/>
  <c r="E116" i="7"/>
  <c r="E118" i="7"/>
  <c r="E120" i="7"/>
  <c r="E122" i="7"/>
  <c r="E124" i="7"/>
  <c r="E126" i="7"/>
  <c r="E128" i="7"/>
  <c r="E130" i="7"/>
  <c r="E132" i="7"/>
  <c r="E137" i="7"/>
  <c r="E138" i="7"/>
  <c r="E139" i="7"/>
  <c r="E141" i="7"/>
  <c r="E143" i="7"/>
  <c r="E145" i="7"/>
  <c r="E147" i="7"/>
  <c r="E149" i="7"/>
  <c r="E154" i="7"/>
  <c r="E155" i="7"/>
  <c r="E156" i="7"/>
  <c r="E158" i="7"/>
  <c r="E160" i="7"/>
  <c r="E164" i="7"/>
  <c r="E169" i="7"/>
  <c r="E170" i="7"/>
  <c r="E171" i="7"/>
  <c r="E173" i="7"/>
  <c r="E175" i="7"/>
  <c r="E179" i="7"/>
  <c r="E187" i="7"/>
  <c r="E188" i="7"/>
  <c r="E189" i="7"/>
  <c r="E191" i="7"/>
  <c r="E193" i="7"/>
  <c r="E195" i="7"/>
  <c r="E197" i="7"/>
  <c r="E199" i="7"/>
  <c r="E201" i="7"/>
  <c r="E206" i="7"/>
  <c r="E207" i="7"/>
  <c r="F28" i="7"/>
  <c r="F29" i="7"/>
  <c r="F30" i="7"/>
  <c r="F27" i="7"/>
  <c r="F24" i="7"/>
  <c r="F23" i="7"/>
  <c r="F18" i="7"/>
  <c r="F19" i="7"/>
  <c r="F20" i="7"/>
  <c r="F17" i="7"/>
  <c r="F13" i="7"/>
  <c r="F14" i="7"/>
  <c r="F12" i="7"/>
  <c r="F9" i="7"/>
  <c r="H219" i="7" l="1"/>
  <c r="G218" i="7"/>
  <c r="G217" i="7" s="1"/>
  <c r="G216" i="7"/>
  <c r="G214" i="7"/>
  <c r="G208" i="7"/>
  <c r="H208" i="7" s="1"/>
  <c r="G207" i="7"/>
  <c r="H207" i="7" s="1"/>
  <c r="G206" i="7"/>
  <c r="G197" i="7"/>
  <c r="G196" i="7" s="1"/>
  <c r="G195" i="7"/>
  <c r="G194" i="7" s="1"/>
  <c r="G193" i="7"/>
  <c r="G192" i="7" s="1"/>
  <c r="G191" i="7"/>
  <c r="G190" i="7" s="1"/>
  <c r="G189" i="7"/>
  <c r="H189" i="7" s="1"/>
  <c r="G188" i="7"/>
  <c r="H188" i="7" s="1"/>
  <c r="G187" i="7"/>
  <c r="H187" i="7" s="1"/>
  <c r="G184" i="7"/>
  <c r="H180" i="7"/>
  <c r="G179" i="7"/>
  <c r="G178" i="7" s="1"/>
  <c r="H176" i="7"/>
  <c r="G175" i="7"/>
  <c r="G174" i="7" s="1"/>
  <c r="G173" i="7"/>
  <c r="G172" i="7" s="1"/>
  <c r="G171" i="7"/>
  <c r="H171" i="7" s="1"/>
  <c r="G170" i="7"/>
  <c r="H170" i="7" s="1"/>
  <c r="G169" i="7"/>
  <c r="H161" i="7"/>
  <c r="G158" i="7"/>
  <c r="G157" i="7" s="1"/>
  <c r="G156" i="7"/>
  <c r="H156" i="7" s="1"/>
  <c r="G155" i="7"/>
  <c r="H155" i="7" s="1"/>
  <c r="G154" i="7"/>
  <c r="G149" i="7"/>
  <c r="G148" i="7" s="1"/>
  <c r="G147" i="7"/>
  <c r="G146" i="7" s="1"/>
  <c r="G145" i="7"/>
  <c r="G144" i="7" s="1"/>
  <c r="G139" i="7"/>
  <c r="H139" i="7" s="1"/>
  <c r="G138" i="7"/>
  <c r="H138" i="7" s="1"/>
  <c r="G137" i="7"/>
  <c r="G128" i="7"/>
  <c r="G127" i="7" s="1"/>
  <c r="G126" i="7"/>
  <c r="G125" i="7" s="1"/>
  <c r="G124" i="7"/>
  <c r="G123" i="7" s="1"/>
  <c r="G118" i="7"/>
  <c r="H118" i="7" s="1"/>
  <c r="G116" i="7"/>
  <c r="H116" i="7" s="1"/>
  <c r="G113" i="7"/>
  <c r="G112" i="7" s="1"/>
  <c r="G108" i="7"/>
  <c r="G106" i="7"/>
  <c r="G105" i="7" s="1"/>
  <c r="G104" i="7"/>
  <c r="G103" i="7" s="1"/>
  <c r="G102" i="7"/>
  <c r="G101" i="7" s="1"/>
  <c r="G99" i="7"/>
  <c r="G98" i="7" s="1"/>
  <c r="G97" i="7"/>
  <c r="G96" i="7" s="1"/>
  <c r="G95" i="7"/>
  <c r="G93" i="7"/>
  <c r="H93" i="7" s="1"/>
  <c r="D92" i="7"/>
  <c r="D88" i="7" s="1"/>
  <c r="G91" i="7"/>
  <c r="H91" i="7" s="1"/>
  <c r="G89" i="7"/>
  <c r="G82" i="7"/>
  <c r="H82" i="7" s="1"/>
  <c r="G81" i="7"/>
  <c r="H81" i="7" s="1"/>
  <c r="G80" i="7"/>
  <c r="G75" i="7"/>
  <c r="G73" i="7"/>
  <c r="G71" i="7"/>
  <c r="G69" i="7"/>
  <c r="H69" i="7" s="1"/>
  <c r="G68" i="7"/>
  <c r="H68" i="7" s="1"/>
  <c r="G67" i="7"/>
  <c r="G62" i="7"/>
  <c r="G61" i="7" s="1"/>
  <c r="G60" i="7"/>
  <c r="G59" i="7" s="1"/>
  <c r="G58" i="7"/>
  <c r="G56" i="7"/>
  <c r="G55" i="7" s="1"/>
  <c r="G54" i="7"/>
  <c r="G53" i="7" s="1"/>
  <c r="G50" i="7"/>
  <c r="G49" i="7" s="1"/>
  <c r="G48" i="7"/>
  <c r="G46" i="7"/>
  <c r="G45" i="7" s="1"/>
  <c r="G34" i="7"/>
  <c r="G30" i="7"/>
  <c r="H30" i="7" s="1"/>
  <c r="G29" i="7"/>
  <c r="H29" i="7" s="1"/>
  <c r="G28" i="7"/>
  <c r="H28" i="7" s="1"/>
  <c r="G27" i="7"/>
  <c r="G24" i="7"/>
  <c r="H24" i="7" s="1"/>
  <c r="G23" i="7"/>
  <c r="G20" i="7"/>
  <c r="H20" i="7" s="1"/>
  <c r="G19" i="7"/>
  <c r="H19" i="7" s="1"/>
  <c r="G18" i="7"/>
  <c r="H18" i="7" s="1"/>
  <c r="G17" i="7"/>
  <c r="G14" i="7"/>
  <c r="H14" i="7" s="1"/>
  <c r="G13" i="7"/>
  <c r="H13" i="7" s="1"/>
  <c r="G12" i="7"/>
  <c r="G9" i="7"/>
  <c r="H9" i="7" s="1"/>
  <c r="G8" i="7"/>
  <c r="H8" i="7" s="1"/>
  <c r="G7" i="7"/>
  <c r="G151" i="7" l="1"/>
  <c r="G11" i="7"/>
  <c r="G6" i="7"/>
  <c r="G22" i="7"/>
  <c r="G166" i="7"/>
  <c r="G203" i="7"/>
  <c r="G183" i="7"/>
  <c r="H183" i="7" s="1"/>
  <c r="G134" i="7"/>
  <c r="H134" i="7" s="1"/>
  <c r="G16" i="7"/>
  <c r="G77" i="7"/>
  <c r="H77" i="7" s="1"/>
  <c r="G26" i="7"/>
  <c r="H26" i="7" s="1"/>
  <c r="G64" i="7"/>
  <c r="H64" i="7" s="1"/>
  <c r="H214" i="7"/>
  <c r="G213" i="7"/>
  <c r="H213" i="7" s="1"/>
  <c r="H216" i="7"/>
  <c r="G215" i="7"/>
  <c r="H215" i="7" s="1"/>
  <c r="H218" i="7"/>
  <c r="H217" i="7"/>
  <c r="H206" i="7"/>
  <c r="H203" i="7"/>
  <c r="H193" i="7"/>
  <c r="H192" i="7"/>
  <c r="H195" i="7"/>
  <c r="H194" i="7"/>
  <c r="H197" i="7"/>
  <c r="H196" i="7"/>
  <c r="H191" i="7"/>
  <c r="H190" i="7"/>
  <c r="H179" i="7"/>
  <c r="H178" i="7"/>
  <c r="H175" i="7"/>
  <c r="H174" i="7"/>
  <c r="H173" i="7"/>
  <c r="H172" i="7"/>
  <c r="H169" i="7"/>
  <c r="H158" i="7"/>
  <c r="H157" i="7"/>
  <c r="H154" i="7"/>
  <c r="H151" i="7"/>
  <c r="H149" i="7"/>
  <c r="H148" i="7"/>
  <c r="H145" i="7"/>
  <c r="H144" i="7"/>
  <c r="H147" i="7"/>
  <c r="H146" i="7"/>
  <c r="H137" i="7"/>
  <c r="H124" i="7"/>
  <c r="H123" i="7"/>
  <c r="H126" i="7"/>
  <c r="H125" i="7"/>
  <c r="H128" i="7"/>
  <c r="H127" i="7"/>
  <c r="H112" i="7"/>
  <c r="H106" i="7"/>
  <c r="H105" i="7"/>
  <c r="H99" i="7"/>
  <c r="H98" i="7"/>
  <c r="H108" i="7"/>
  <c r="G107" i="7"/>
  <c r="H107" i="7" s="1"/>
  <c r="H97" i="7"/>
  <c r="H96" i="7"/>
  <c r="H102" i="7"/>
  <c r="H101" i="7"/>
  <c r="H95" i="7"/>
  <c r="G94" i="7"/>
  <c r="H94" i="7" s="1"/>
  <c r="H104" i="7"/>
  <c r="H103" i="7"/>
  <c r="H80" i="7"/>
  <c r="H75" i="7"/>
  <c r="G74" i="7"/>
  <c r="H74" i="7" s="1"/>
  <c r="H73" i="7"/>
  <c r="G72" i="7"/>
  <c r="H72" i="7" s="1"/>
  <c r="H71" i="7"/>
  <c r="G70" i="7"/>
  <c r="H70" i="7" s="1"/>
  <c r="H67" i="7"/>
  <c r="H62" i="7"/>
  <c r="H61" i="7"/>
  <c r="H60" i="7"/>
  <c r="H59" i="7"/>
  <c r="H58" i="7"/>
  <c r="G57" i="7"/>
  <c r="H57" i="7" s="1"/>
  <c r="H56" i="7"/>
  <c r="H55" i="7"/>
  <c r="H54" i="7"/>
  <c r="H53" i="7"/>
  <c r="H50" i="7"/>
  <c r="H49" i="7"/>
  <c r="H48" i="7"/>
  <c r="G47" i="7"/>
  <c r="H47" i="7" s="1"/>
  <c r="H46" i="7"/>
  <c r="H45" i="7"/>
  <c r="H34" i="7"/>
  <c r="H27" i="7"/>
  <c r="H23" i="7"/>
  <c r="H22" i="7" s="1"/>
  <c r="H17" i="7"/>
  <c r="H16" i="7" s="1"/>
  <c r="H12" i="7"/>
  <c r="H11" i="7" s="1"/>
  <c r="H7" i="7"/>
  <c r="H6" i="7" s="1"/>
  <c r="H184" i="7"/>
  <c r="G92" i="7"/>
  <c r="H92" i="7" s="1"/>
  <c r="H113" i="7"/>
  <c r="H89" i="7"/>
  <c r="D63" i="7"/>
  <c r="G84" i="7"/>
  <c r="G83" i="7" s="1"/>
  <c r="G122" i="7"/>
  <c r="G121" i="7" s="1"/>
  <c r="G86" i="7"/>
  <c r="G85" i="7" s="1"/>
  <c r="G210" i="7"/>
  <c r="G209" i="7" s="1"/>
  <c r="G212" i="7"/>
  <c r="G211" i="7" s="1"/>
  <c r="D182" i="7"/>
  <c r="G199" i="7"/>
  <c r="G198" i="7" s="1"/>
  <c r="G44" i="7"/>
  <c r="G43" i="7" s="1"/>
  <c r="G141" i="7"/>
  <c r="G140" i="7" s="1"/>
  <c r="G42" i="7"/>
  <c r="G41" i="7" s="1"/>
  <c r="D76" i="7"/>
  <c r="G120" i="7"/>
  <c r="G119" i="7" s="1"/>
  <c r="D133" i="7"/>
  <c r="G143" i="7"/>
  <c r="G142" i="7" s="1"/>
  <c r="D202" i="7"/>
  <c r="G160" i="7"/>
  <c r="G159" i="7" s="1"/>
  <c r="D165" i="7"/>
  <c r="G201" i="7"/>
  <c r="G200" i="7" s="1"/>
  <c r="D32" i="7"/>
  <c r="D111" i="7"/>
  <c r="D150" i="7"/>
  <c r="G52" i="7"/>
  <c r="G51" i="7" s="1"/>
  <c r="G110" i="7"/>
  <c r="G109" i="7" s="1"/>
  <c r="G130" i="7"/>
  <c r="G129" i="7" s="1"/>
  <c r="G132" i="7"/>
  <c r="G131" i="7" s="1"/>
  <c r="G164" i="7"/>
  <c r="G163" i="7" s="1"/>
  <c r="F59" i="5"/>
  <c r="F60" i="5"/>
  <c r="F58" i="5"/>
  <c r="F53" i="5"/>
  <c r="F54" i="5"/>
  <c r="F55" i="5"/>
  <c r="F52" i="5"/>
  <c r="F49" i="5"/>
  <c r="F50" i="5"/>
  <c r="F48" i="5"/>
  <c r="F46" i="5"/>
  <c r="F28" i="5"/>
  <c r="G28" i="5" s="1"/>
  <c r="F29" i="5"/>
  <c r="G29" i="5" s="1"/>
  <c r="F27" i="5"/>
  <c r="G27" i="5" s="1"/>
  <c r="F25" i="5"/>
  <c r="F21" i="5"/>
  <c r="F22" i="5"/>
  <c r="F20" i="5"/>
  <c r="F12" i="5"/>
  <c r="F13" i="5"/>
  <c r="F14" i="5"/>
  <c r="F11" i="5"/>
  <c r="G26" i="5" l="1"/>
  <c r="H88" i="7"/>
  <c r="G88" i="7"/>
  <c r="H198" i="7"/>
  <c r="H199" i="7"/>
  <c r="H211" i="7"/>
  <c r="H212" i="7"/>
  <c r="H200" i="7"/>
  <c r="H201" i="7"/>
  <c r="H209" i="7"/>
  <c r="H210" i="7"/>
  <c r="G165" i="7"/>
  <c r="H166" i="7"/>
  <c r="H165" i="7" s="1"/>
  <c r="H163" i="7"/>
  <c r="H164" i="7"/>
  <c r="H159" i="7"/>
  <c r="H160" i="7"/>
  <c r="H142" i="7"/>
  <c r="H143" i="7"/>
  <c r="H140" i="7"/>
  <c r="H141" i="7"/>
  <c r="H131" i="7"/>
  <c r="H132" i="7"/>
  <c r="H129" i="7"/>
  <c r="H130" i="7"/>
  <c r="H121" i="7"/>
  <c r="H122" i="7"/>
  <c r="H119" i="7"/>
  <c r="H120" i="7"/>
  <c r="H109" i="7"/>
  <c r="H110" i="7"/>
  <c r="H85" i="7"/>
  <c r="H86" i="7"/>
  <c r="H83" i="7"/>
  <c r="H84" i="7"/>
  <c r="H63" i="7"/>
  <c r="H51" i="7"/>
  <c r="H52" i="7"/>
  <c r="H43" i="7"/>
  <c r="H44" i="7"/>
  <c r="H41" i="7"/>
  <c r="H42" i="7"/>
  <c r="H5" i="7"/>
  <c r="G5" i="7"/>
  <c r="G63" i="7"/>
  <c r="D5" i="7"/>
  <c r="D87" i="7"/>
  <c r="G59" i="5"/>
  <c r="H59" i="5" s="1"/>
  <c r="G60" i="5"/>
  <c r="G58" i="5"/>
  <c r="G53" i="5"/>
  <c r="H53" i="5" s="1"/>
  <c r="G54" i="5"/>
  <c r="H54" i="5" s="1"/>
  <c r="G55" i="5"/>
  <c r="H55" i="5" s="1"/>
  <c r="G52" i="5"/>
  <c r="G49" i="5"/>
  <c r="H49" i="5" s="1"/>
  <c r="G50" i="5"/>
  <c r="G48" i="5"/>
  <c r="G46" i="5"/>
  <c r="H28" i="5"/>
  <c r="H29" i="5"/>
  <c r="G25" i="5"/>
  <c r="G24" i="5" s="1"/>
  <c r="G21" i="5"/>
  <c r="G22" i="5"/>
  <c r="H22" i="5" s="1"/>
  <c r="G20" i="5"/>
  <c r="G12" i="5"/>
  <c r="G13" i="5"/>
  <c r="G14" i="5"/>
  <c r="H14" i="5" s="1"/>
  <c r="G11" i="5"/>
  <c r="G7" i="5"/>
  <c r="H7" i="5" s="1"/>
  <c r="G6" i="5"/>
  <c r="G19" i="5" l="1"/>
  <c r="G57" i="5"/>
  <c r="G51" i="5"/>
  <c r="H50" i="5"/>
  <c r="G47" i="5"/>
  <c r="G10" i="5"/>
  <c r="G8" i="5" s="1"/>
  <c r="H13" i="5"/>
  <c r="H12" i="5"/>
  <c r="H58" i="5"/>
  <c r="D4" i="7"/>
  <c r="G5" i="5"/>
  <c r="H87" i="7"/>
  <c r="G111" i="7"/>
  <c r="G133" i="7"/>
  <c r="G87" i="7"/>
  <c r="G150" i="7"/>
  <c r="H133" i="7"/>
  <c r="H150" i="7"/>
  <c r="H20" i="5"/>
  <c r="H202" i="7"/>
  <c r="G202" i="7"/>
  <c r="H182" i="7"/>
  <c r="G182" i="7"/>
  <c r="H111" i="7"/>
  <c r="H76" i="7"/>
  <c r="G76" i="7"/>
  <c r="H6" i="5"/>
  <c r="H5" i="5" s="1"/>
  <c r="H25" i="5"/>
  <c r="H48" i="5"/>
  <c r="H27" i="5"/>
  <c r="H26" i="5" s="1"/>
  <c r="H46" i="5"/>
  <c r="H52" i="5"/>
  <c r="H51" i="5" s="1"/>
  <c r="H11" i="5"/>
  <c r="H21" i="5"/>
  <c r="H60" i="5"/>
  <c r="D24" i="5"/>
  <c r="H10" i="5" l="1"/>
  <c r="H57" i="5"/>
  <c r="D6" i="6"/>
  <c r="H47" i="5"/>
  <c r="H45" i="5" s="1"/>
  <c r="H19" i="5"/>
  <c r="H8" i="5"/>
  <c r="G45" i="5"/>
  <c r="G4" i="5" s="1"/>
  <c r="H24" i="5"/>
  <c r="D45" i="5"/>
  <c r="D4" i="5" l="1"/>
  <c r="H4" i="5"/>
  <c r="D5" i="6" l="1"/>
  <c r="D7" i="6" s="1"/>
  <c r="E5" i="6"/>
  <c r="F5" i="6" l="1"/>
  <c r="G40" i="7"/>
  <c r="H40" i="7" s="1"/>
  <c r="G38" i="7"/>
  <c r="H38" i="7" s="1"/>
  <c r="E37" i="7"/>
  <c r="G37" i="7"/>
  <c r="H37" i="7" s="1"/>
  <c r="E35" i="7"/>
  <c r="G35" i="7"/>
  <c r="G33" i="7" l="1"/>
  <c r="H33" i="7" s="1"/>
  <c r="H32" i="7" s="1"/>
  <c r="H4" i="7" s="1"/>
  <c r="H35" i="7"/>
  <c r="G32" i="7" l="1"/>
  <c r="G4" i="7" s="1"/>
  <c r="E6" i="6" l="1"/>
  <c r="F6" i="6" l="1"/>
  <c r="F7" i="6" s="1"/>
  <c r="E7" i="6"/>
</calcChain>
</file>

<file path=xl/sharedStrings.xml><?xml version="1.0" encoding="utf-8"?>
<sst xmlns="http://schemas.openxmlformats.org/spreadsheetml/2006/main" count="320" uniqueCount="153">
  <si>
    <t>I</t>
  </si>
  <si>
    <t>II</t>
  </si>
  <si>
    <t>III</t>
  </si>
  <si>
    <t>ხელმძღვანელობა</t>
  </si>
  <si>
    <t>დეპარტამენტის უფროსი</t>
  </si>
  <si>
    <t>სამმართველოს უფროსი</t>
  </si>
  <si>
    <t>უფროსი სპეციალისტი</t>
  </si>
  <si>
    <t>შესყიდვების სამმართველო</t>
  </si>
  <si>
    <t>მთავარი სპეციალისტი</t>
  </si>
  <si>
    <t>მთავარი ბუღალტერი</t>
  </si>
  <si>
    <t>აპარატის უფროსი</t>
  </si>
  <si>
    <t>იურიდიული სამმართველო</t>
  </si>
  <si>
    <t>დირექტორი</t>
  </si>
  <si>
    <t>დირექტორის მოადგილე</t>
  </si>
  <si>
    <t>სპეციალისტი</t>
  </si>
  <si>
    <t>IV</t>
  </si>
  <si>
    <t xml:space="preserve"> რაოდენობა</t>
  </si>
  <si>
    <t>თანამდებობრივი სარგოს კოეფიციენტი ერთ ერთეულზე</t>
  </si>
  <si>
    <t>სულ</t>
  </si>
  <si>
    <t>სულ წლიური შრომის ანაზღაურება</t>
  </si>
  <si>
    <t xml:space="preserve">შტატით გათვალისწინებული თანამდებობის დასახელება  </t>
  </si>
  <si>
    <t>თანამდებობრივი სარგო თვეში ერთ ერთეულზე</t>
  </si>
  <si>
    <t>სულ თანამდებობრივი სარგო თვეში</t>
  </si>
  <si>
    <t>სულ თანამდებობრივი სარგო წელიწადში</t>
  </si>
  <si>
    <t>№</t>
  </si>
  <si>
    <t xml:space="preserve">რაოდენობა </t>
  </si>
  <si>
    <t>ქ. თბილისი</t>
  </si>
  <si>
    <t>უფროსი სოციალური მუშაკი/უფროსი</t>
  </si>
  <si>
    <t>უფროსი სოციალური მუშაკი</t>
  </si>
  <si>
    <t>სოციალური მუშაკი</t>
  </si>
  <si>
    <t>იურისტი</t>
  </si>
  <si>
    <t>ფსიქოლოგი</t>
  </si>
  <si>
    <t xml:space="preserve">უფროსი სოციალური მუშაკი </t>
  </si>
  <si>
    <t xml:space="preserve">სოციალური მუშაკი </t>
  </si>
  <si>
    <t>ქ. ქუთაისი</t>
  </si>
  <si>
    <t>ქ. ამბროლაური</t>
  </si>
  <si>
    <t>ქ. ოზურგეთი</t>
  </si>
  <si>
    <t>ქ. ზუგდიდი</t>
  </si>
  <si>
    <t>V</t>
  </si>
  <si>
    <t>ქ. თელავი</t>
  </si>
  <si>
    <t>VI</t>
  </si>
  <si>
    <t>ქ. ახალციხე</t>
  </si>
  <si>
    <t>VII</t>
  </si>
  <si>
    <t>ქ. მცხეთა</t>
  </si>
  <si>
    <t>VIII</t>
  </si>
  <si>
    <t>ქ. გორი</t>
  </si>
  <si>
    <t>IX</t>
  </si>
  <si>
    <t>ქ. რუსთავი</t>
  </si>
  <si>
    <t>X</t>
  </si>
  <si>
    <t>ქ. ბათუმი</t>
  </si>
  <si>
    <t>XI</t>
  </si>
  <si>
    <t xml:space="preserve">თანამდებობრივი სარგო თვეში ერთ ერთეულზე                    </t>
  </si>
  <si>
    <t xml:space="preserve">სულ თანამდებობრივი სარგო თვეში                  </t>
  </si>
  <si>
    <t>შტატით გათვალისწინებული თანამდებობის დასახელება</t>
  </si>
  <si>
    <t>დანართი N1</t>
  </si>
  <si>
    <t>სტრუქტურული დანაყოფი</t>
  </si>
  <si>
    <t>საშტატო ერთეულის რაოდენობა</t>
  </si>
  <si>
    <t>სააგენტოს ცენტრალური აპარატი</t>
  </si>
  <si>
    <t>სააგენტოს ტერიტორიული  ერთეულები</t>
  </si>
  <si>
    <t>მონიტორინგისა და შეფასების სამმართველო</t>
  </si>
  <si>
    <t>სასამართლო წარმომადგენლობისა და აღსრულების სამმართველო</t>
  </si>
  <si>
    <t>მატერიალურ-ტექნიკური უზრუნველყოფის სამმართველო</t>
  </si>
  <si>
    <t>ფინანსური რესურსების მართვისა და აღრიცხვის სამმართველო</t>
  </si>
  <si>
    <t>მონიტორინგისა და პროექტების დიზაინის დეპარტამენტი</t>
  </si>
  <si>
    <t>პროფესიული ზედამხედველობისა და პროექტების დიზაინის სამმართველიო</t>
  </si>
  <si>
    <t>დანართი N2</t>
  </si>
  <si>
    <t>დანართი N3</t>
  </si>
  <si>
    <t>სამართლებრივი უზრუნველყოფის დეპარტამენტი</t>
  </si>
  <si>
    <t>მეურვეობა-მზრუნველობის და მხარდაჭერის სერვისების დეპარტამენტი</t>
  </si>
  <si>
    <t>სოციალური პროგრამების უზრუნველყოფის სამმართველო</t>
  </si>
  <si>
    <t>მეურვეობა-მზრუნველობის და მხარდაჭერის სერვისების სამმართველო</t>
  </si>
  <si>
    <t>ადმინისტრაციული და ფინანსური უზრუნველყოფის დეპარტამენტი</t>
  </si>
  <si>
    <t>ხარაგაულის რაიონული წარმომადგენლობა</t>
  </si>
  <si>
    <t>ზესტაფონის რაიონული წარმომადგენლობა</t>
  </si>
  <si>
    <t>ჭიათურის რაიონული წარმომადგენლობა</t>
  </si>
  <si>
    <t>ტყიბულის  რაიონული წარმომადგენლობა</t>
  </si>
  <si>
    <t>თერჯოლის რაიონული წარმომადგენლობა</t>
  </si>
  <si>
    <t xml:space="preserve">ბაღდათის რაიონული წარმომადგენლობა </t>
  </si>
  <si>
    <t xml:space="preserve">სამტრედიის რაიონული წარმომადგენლობა </t>
  </si>
  <si>
    <t xml:space="preserve">ხონის რაიონული წარმომადგენლობა </t>
  </si>
  <si>
    <t xml:space="preserve">ვანის რაიონული წარმომადგენლობა </t>
  </si>
  <si>
    <t xml:space="preserve">საჩხერის რაიონული წარმომადგენლობა </t>
  </si>
  <si>
    <t xml:space="preserve">წყალტუბოს რაიონული წარმომადგენლობა </t>
  </si>
  <si>
    <t>ონის რაიონული წარმომადგენლობა</t>
  </si>
  <si>
    <t>ცაგერის რაიონული წარმომადგენლობა</t>
  </si>
  <si>
    <t>ლენტეხის რაიონული წარმომადგენლობა</t>
  </si>
  <si>
    <t>ლანჩხუთის რაიონული წარმომადგენლობა</t>
  </si>
  <si>
    <t>ჩოხატაურის რაიონული წარმომადგენლობა</t>
  </si>
  <si>
    <t>აბაშის რაიონული წარმომადგენლობა</t>
  </si>
  <si>
    <t>წალენჯიხის რაიონული წარმომადგენლობა</t>
  </si>
  <si>
    <t>სენაკის  რაიონული წარმომადგენლობა</t>
  </si>
  <si>
    <t>ხობის რაიონული წარმომადგენლობა</t>
  </si>
  <si>
    <t>მარტვილის რაიონული წარმომადგენლობა</t>
  </si>
  <si>
    <t>ჩხოროწყუს რაიონული წარმომადგენლობა</t>
  </si>
  <si>
    <t>მესტიის რაიონული წარმომადგენლობა</t>
  </si>
  <si>
    <t>ფოთის საქალაქო წარმომადგენლობა</t>
  </si>
  <si>
    <t>ახმეტის რაიონული წარმომადგენლობა</t>
  </si>
  <si>
    <t>ყვარელის რაიონული წარმომადგენლობა</t>
  </si>
  <si>
    <t>გურჯაანის რაიონული წარმომადგენლობა</t>
  </si>
  <si>
    <t>სიღნაღის რაიონული წარმომადგენლობა</t>
  </si>
  <si>
    <t>დედოფლისწყარის რაიონული წარმომადგენლობა</t>
  </si>
  <si>
    <t>ლაგოდეხის რაიონული წარმომადგენლობა</t>
  </si>
  <si>
    <t>საგარეჯოს რაიონული წარმომადგენლობა</t>
  </si>
  <si>
    <t>ახალქალაქის  რაიონული წარმომადგენლობა</t>
  </si>
  <si>
    <t>ასპინძის  რაიონული წარმომადგენლობა</t>
  </si>
  <si>
    <t>ადიგენის  რაიონული წარმომადგენლობა</t>
  </si>
  <si>
    <t>ბორჯომის რაიონული წარმომადგენლობა</t>
  </si>
  <si>
    <t>ნინოწმინდის  რაიონული წარმომადგენლობა</t>
  </si>
  <si>
    <t>თიანეთის რაიონული წარმომადგენლობა</t>
  </si>
  <si>
    <t>დუშეთის რაიონული წარმომადგენლობა</t>
  </si>
  <si>
    <t>ახალგორის რაიონული წარმომადგენლობა</t>
  </si>
  <si>
    <t>ყაზბეგის რაიონული წარმომადგენლობა</t>
  </si>
  <si>
    <t xml:space="preserve"> ხაშურის რაიონული წარმომადგენლობა</t>
  </si>
  <si>
    <t>ქარელის რაიონული წარმომადგენლობა</t>
  </si>
  <si>
    <t>თიღვის თემის წარმომადგენლობა</t>
  </si>
  <si>
    <t>კასპის რაიონული წარმომადგენლობა</t>
  </si>
  <si>
    <t>ქურთის თემის წარმომადგენლობა</t>
  </si>
  <si>
    <t>დმანისის რაიონული წარმომადგენლობა</t>
  </si>
  <si>
    <t>თეთრიწყაროს რაიონული წარმომადგენლობა</t>
  </si>
  <si>
    <t>წალკის რაიონული წარმომადგენლობა</t>
  </si>
  <si>
    <t>ბოლნისის რაიონული წარმომადგენლობა</t>
  </si>
  <si>
    <t>გარდაბნის რაიონული წარმომადგენლობა</t>
  </si>
  <si>
    <t>მარნეულის რაიონული წარმომადგენლობა</t>
  </si>
  <si>
    <t>ქობულეთის რაიონული წარმომადგენლობა</t>
  </si>
  <si>
    <t>ქედის რაიონული წარმომადგენლობა</t>
  </si>
  <si>
    <t>შუახევის რაიონული წარმომადგენლობა</t>
  </si>
  <si>
    <t>ხულოს რაიონული წარმომადგენლობა</t>
  </si>
  <si>
    <t>ხელვაჩაურის რაიონული წარმომადგენლობა</t>
  </si>
  <si>
    <t>XII</t>
  </si>
  <si>
    <t>სააგენტოს აპარატი</t>
  </si>
  <si>
    <t>სააგენტოს იმერეთის რეგიონული ცენტრი</t>
  </si>
  <si>
    <t>სააგენტოს გურიის რეგიონული ცენტრი</t>
  </si>
  <si>
    <t>სააგენტოს კახეთის რეგიონული ცენტრი</t>
  </si>
  <si>
    <t>სააგენტოს სამცხე-ჯავახეთის რეგიონული ცენტრი</t>
  </si>
  <si>
    <t>სააგენტოს მცხეთა-მთიანეთის რეგიონული ცენტრი</t>
  </si>
  <si>
    <t>სააგენტოს შიდა ქართლის რეგიონული ცენტრი</t>
  </si>
  <si>
    <t>სააგენტოს ქვემო ქართლის რეგიონული ცენტრი</t>
  </si>
  <si>
    <t>სააგენტოს აჭარის ა/რ რეგიონული ცენტრი</t>
  </si>
  <si>
    <t>აფხაზეთის ა/რ რეგიონული ცენტრი</t>
  </si>
  <si>
    <t>ქ. თბილისის ვაკე-საბურთალოს რაიონული ცენტრი</t>
  </si>
  <si>
    <t>ქ. თბილისის ისანი-სამგორის რაიონული ცენტრი</t>
  </si>
  <si>
    <t>ქ. თბილისის გლდანი-ნაძალადევის რაიონული ცენტრი</t>
  </si>
  <si>
    <t>ქ. თბილისის ძველი თბილისის რაიონული ცენტრი</t>
  </si>
  <si>
    <t>ქ. თბილისის დიდუბე-ჩუღურეთის რაიონული ცენტრი</t>
  </si>
  <si>
    <t>XIII</t>
  </si>
  <si>
    <t>XIV</t>
  </si>
  <si>
    <t>XV</t>
  </si>
  <si>
    <t>XVI</t>
  </si>
  <si>
    <t>სააგენტოს სამეგრელო-ზემო სვანეთის რეგიონული ცენტრი</t>
  </si>
  <si>
    <t>სააგენტოს რაჭა-ლეჩხუმისა და ქვემო სვანეთის რეგიონული ცენტრი</t>
  </si>
  <si>
    <t xml:space="preserve">სსიპ - სახელმწიფო ზრუნვისა და ტრეფიკინგის მსხვერპლთა, დაზარალებულთა დახმარების სააგენტოს 2020 წლის საშტატო ნუსხა და სახელფასო ფონდი                                                                                                                                 </t>
  </si>
  <si>
    <t xml:space="preserve">სსიპ - სახელმწიფო ზრუნვისა და ტრეფიკინგის მსხვერპლთა, დაზარალებულთა დახმარების სააგენტოს 
ტერიტორიული ერთეულების 2020 წლის საშტატო ნუსხა და სახელფასო ფონდი  </t>
  </si>
  <si>
    <t xml:space="preserve">სსიპ სახელმწიფო ზრუნვისა და ტრეფიკინგის მსხვერპლთა, დაზარალებულთა დახმარების სააგენტოს ცენტრალური აპარატის 2020 წლის საშტატო ნუსხა და სახელფასო ფონდი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</si>
</sst>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mm/dd/yyyy"/>
    <numFmt numFmtId="166" formatCode="0.0"/>
  </numFmts>
  <fonts count="23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0"/>
      <name val="Arial"/>
      <family val="2"/>
    </font>
    <font>
      <sz val="11"/>
      <color rgb="FF9C0006"/>
      <name val="Calibri"/>
      <family val="2"/>
      <charset val="204"/>
      <scheme val="minor"/>
    </font>
    <font>
      <b/>
      <sz val="12"/>
      <name val="Sylfaen"/>
      <family val="1"/>
    </font>
    <font>
      <b/>
      <sz val="12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name val="Sylfaen"/>
      <family val="1"/>
    </font>
    <font>
      <sz val="10"/>
      <color theme="1"/>
      <name val="Sylfaen"/>
      <family val="1"/>
      <charset val="204"/>
    </font>
    <font>
      <sz val="10"/>
      <name val="Sylfaen"/>
      <family val="1"/>
    </font>
    <font>
      <b/>
      <sz val="10"/>
      <name val="AcadNusx"/>
    </font>
    <font>
      <sz val="10"/>
      <name val="AcadNusx"/>
    </font>
    <font>
      <sz val="12"/>
      <name val="Sylfaen"/>
      <family val="1"/>
      <charset val="204"/>
    </font>
    <font>
      <sz val="12"/>
      <name val="Sylfaen"/>
      <family val="1"/>
    </font>
    <font>
      <b/>
      <sz val="11"/>
      <name val="Sylfaen"/>
      <family val="1"/>
    </font>
    <font>
      <sz val="9"/>
      <name val="Sylfaen"/>
      <family val="1"/>
    </font>
    <font>
      <sz val="11"/>
      <name val="Sylfaen"/>
      <family val="1"/>
    </font>
    <font>
      <b/>
      <sz val="9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6" fillId="3" borderId="0" applyNumberFormat="0" applyBorder="0" applyAlignment="0" applyProtection="0"/>
    <xf numFmtId="0" fontId="1" fillId="0" borderId="0"/>
    <xf numFmtId="0" fontId="5" fillId="0" borderId="0"/>
  </cellStyleXfs>
  <cellXfs count="127">
    <xf numFmtId="0" fontId="0" fillId="0" borderId="0" xfId="0"/>
    <xf numFmtId="3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49" fontId="14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4" fillId="0" borderId="1" xfId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/>
    </xf>
    <xf numFmtId="49" fontId="9" fillId="0" borderId="1" xfId="1" applyNumberFormat="1" applyFont="1" applyFill="1" applyBorder="1" applyAlignment="1">
      <alignment horizontal="left" vertical="center" wrapText="1"/>
    </xf>
    <xf numFmtId="49" fontId="12" fillId="4" borderId="1" xfId="1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left" vertical="center" wrapText="1"/>
    </xf>
    <xf numFmtId="49" fontId="15" fillId="2" borderId="1" xfId="3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right"/>
    </xf>
    <xf numFmtId="166" fontId="9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left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49" fontId="16" fillId="0" borderId="1" xfId="3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 wrapText="1"/>
    </xf>
    <xf numFmtId="0" fontId="14" fillId="0" borderId="0" xfId="0" applyFont="1"/>
    <xf numFmtId="0" fontId="18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3" fontId="20" fillId="0" borderId="0" xfId="0" applyNumberFormat="1" applyFont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3" fontId="12" fillId="4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164" fontId="14" fillId="4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3" fontId="21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/>
    <xf numFmtId="0" fontId="20" fillId="4" borderId="0" xfId="0" applyFont="1" applyFill="1"/>
    <xf numFmtId="3" fontId="12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3" fontId="14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3" fontId="8" fillId="4" borderId="3" xfId="0" applyNumberFormat="1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49" fontId="15" fillId="5" borderId="1" xfId="3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center" vertical="center" wrapText="1"/>
    </xf>
    <xf numFmtId="3" fontId="11" fillId="5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left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3" fontId="10" fillId="5" borderId="1" xfId="0" applyNumberFormat="1" applyFont="1" applyFill="1" applyBorder="1" applyAlignment="1">
      <alignment horizontal="center" vertical="center" wrapText="1"/>
    </xf>
    <xf numFmtId="49" fontId="12" fillId="5" borderId="1" xfId="1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5">
    <cellStyle name="Bad 2" xfId="2"/>
    <cellStyle name="Normal" xfId="0" builtinId="0"/>
    <cellStyle name="Normal 2" xfId="1"/>
    <cellStyle name="Normal 2 2" xfId="3"/>
    <cellStyle name="Normal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view="pageBreakPreview" zoomScaleNormal="100" zoomScaleSheetLayoutView="100" workbookViewId="0">
      <selection activeCell="H13" sqref="H13"/>
    </sheetView>
  </sheetViews>
  <sheetFormatPr defaultRowHeight="15"/>
  <cols>
    <col min="1" max="1" width="3.85546875" style="56" customWidth="1"/>
    <col min="2" max="2" width="5.85546875" style="56" customWidth="1"/>
    <col min="3" max="3" width="45.42578125" style="56" customWidth="1"/>
    <col min="4" max="4" width="18.85546875" style="56" customWidth="1"/>
    <col min="5" max="5" width="24" style="56" customWidth="1"/>
    <col min="6" max="6" width="23.140625" style="56" bestFit="1" customWidth="1"/>
    <col min="7" max="7" width="21.5703125" style="56" customWidth="1"/>
    <col min="8" max="16384" width="9.140625" style="56"/>
  </cols>
  <sheetData>
    <row r="1" spans="1:7" ht="18">
      <c r="F1" s="57"/>
      <c r="G1" s="57" t="s">
        <v>54</v>
      </c>
    </row>
    <row r="3" spans="1:7" ht="57.75" customHeight="1">
      <c r="A3" s="121"/>
      <c r="B3" s="125" t="s">
        <v>150</v>
      </c>
      <c r="C3" s="125"/>
      <c r="D3" s="125"/>
      <c r="E3" s="125"/>
      <c r="F3" s="125"/>
      <c r="G3" s="125"/>
    </row>
    <row r="4" spans="1:7" s="58" customFormat="1" ht="67.5" customHeight="1">
      <c r="B4" s="59" t="s">
        <v>24</v>
      </c>
      <c r="C4" s="59" t="s">
        <v>55</v>
      </c>
      <c r="D4" s="59" t="s">
        <v>56</v>
      </c>
      <c r="E4" s="59" t="s">
        <v>22</v>
      </c>
      <c r="F4" s="59" t="s">
        <v>23</v>
      </c>
      <c r="G4" s="59" t="s">
        <v>19</v>
      </c>
    </row>
    <row r="5" spans="1:7" ht="24" customHeight="1">
      <c r="B5" s="60">
        <v>1</v>
      </c>
      <c r="C5" s="61" t="s">
        <v>57</v>
      </c>
      <c r="D5" s="60">
        <f>'დანართი 2'!D4</f>
        <v>61</v>
      </c>
      <c r="E5" s="60">
        <f>'დანართი 2'!G4</f>
        <v>104500</v>
      </c>
      <c r="F5" s="60">
        <f>' დანართი 1'!E5*12</f>
        <v>1254000</v>
      </c>
      <c r="G5" s="123"/>
    </row>
    <row r="6" spans="1:7" ht="24" customHeight="1">
      <c r="B6" s="60">
        <v>2</v>
      </c>
      <c r="C6" s="61" t="s">
        <v>58</v>
      </c>
      <c r="D6" s="60">
        <f>'დანართი 3'!D4</f>
        <v>309</v>
      </c>
      <c r="E6" s="62">
        <f>'დანართი 3'!G4</f>
        <v>357600</v>
      </c>
      <c r="F6" s="62">
        <f>E6*12</f>
        <v>4291200</v>
      </c>
      <c r="G6" s="124"/>
    </row>
    <row r="7" spans="1:7" ht="30.75" customHeight="1">
      <c r="B7" s="122" t="s">
        <v>18</v>
      </c>
      <c r="C7" s="122"/>
      <c r="D7" s="63">
        <f>D5+D6</f>
        <v>370</v>
      </c>
      <c r="E7" s="63">
        <f>E5+E6</f>
        <v>462100</v>
      </c>
      <c r="F7" s="63">
        <f>F5+F6</f>
        <v>5545200</v>
      </c>
      <c r="G7" s="63">
        <v>4923300</v>
      </c>
    </row>
  </sheetData>
  <mergeCells count="3">
    <mergeCell ref="B7:C7"/>
    <mergeCell ref="G5:G6"/>
    <mergeCell ref="B3:G3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68"/>
  <sheetViews>
    <sheetView view="pageBreakPreview" zoomScaleNormal="100" zoomScaleSheetLayoutView="100" workbookViewId="0">
      <selection activeCell="O5" sqref="O5"/>
    </sheetView>
  </sheetViews>
  <sheetFormatPr defaultRowHeight="12.75"/>
  <cols>
    <col min="1" max="1" width="2.85546875" style="64" customWidth="1"/>
    <col min="2" max="2" width="4" style="64" bestFit="1" customWidth="1"/>
    <col min="3" max="3" width="41.7109375" style="64" customWidth="1"/>
    <col min="4" max="8" width="18.28515625" style="64" customWidth="1"/>
    <col min="9" max="16384" width="9.140625" style="64"/>
  </cols>
  <sheetData>
    <row r="1" spans="2:13" ht="18" customHeight="1">
      <c r="H1" s="57" t="s">
        <v>65</v>
      </c>
    </row>
    <row r="2" spans="2:13" ht="53.25" customHeight="1">
      <c r="B2" s="125" t="s">
        <v>152</v>
      </c>
      <c r="C2" s="125"/>
      <c r="D2" s="125"/>
      <c r="E2" s="125"/>
      <c r="F2" s="125"/>
      <c r="G2" s="125"/>
      <c r="H2" s="125"/>
    </row>
    <row r="3" spans="2:13" s="65" customFormat="1" ht="96" customHeight="1">
      <c r="B3" s="59" t="s">
        <v>24</v>
      </c>
      <c r="C3" s="2" t="s">
        <v>20</v>
      </c>
      <c r="D3" s="2" t="s">
        <v>16</v>
      </c>
      <c r="E3" s="2" t="s">
        <v>17</v>
      </c>
      <c r="F3" s="2" t="s">
        <v>21</v>
      </c>
      <c r="G3" s="2" t="s">
        <v>22</v>
      </c>
      <c r="H3" s="2" t="s">
        <v>23</v>
      </c>
    </row>
    <row r="4" spans="2:13" s="65" customFormat="1" ht="24" customHeight="1">
      <c r="B4" s="59"/>
      <c r="C4" s="2" t="s">
        <v>18</v>
      </c>
      <c r="D4" s="1">
        <f>D5+D8+D19+D24+D34+D45</f>
        <v>61</v>
      </c>
      <c r="E4" s="59"/>
      <c r="F4" s="59"/>
      <c r="G4" s="1">
        <f>G5+G8+G19+G24+G34+G45</f>
        <v>104500</v>
      </c>
      <c r="H4" s="1">
        <f>H5+H8+H19+H24+H34+H45</f>
        <v>1254000</v>
      </c>
      <c r="I4" s="66"/>
    </row>
    <row r="5" spans="2:13" s="65" customFormat="1" ht="22.5" customHeight="1">
      <c r="B5" s="67"/>
      <c r="C5" s="67" t="s">
        <v>3</v>
      </c>
      <c r="D5" s="68">
        <f>D6+D7</f>
        <v>4</v>
      </c>
      <c r="E5" s="67"/>
      <c r="F5" s="67"/>
      <c r="G5" s="68">
        <f>G6+G7</f>
        <v>17400</v>
      </c>
      <c r="H5" s="68">
        <f>H6+H7</f>
        <v>208800</v>
      </c>
      <c r="I5" s="66"/>
      <c r="K5" s="66"/>
      <c r="L5" s="66"/>
      <c r="M5" s="66"/>
    </row>
    <row r="6" spans="2:13" s="71" customFormat="1" ht="15">
      <c r="B6" s="52"/>
      <c r="C6" s="69" t="s">
        <v>12</v>
      </c>
      <c r="D6" s="70">
        <v>1</v>
      </c>
      <c r="E6" s="70"/>
      <c r="F6" s="70">
        <v>5400</v>
      </c>
      <c r="G6" s="70">
        <f>D6*F6</f>
        <v>5400</v>
      </c>
      <c r="H6" s="70">
        <f>G6*12</f>
        <v>64800</v>
      </c>
    </row>
    <row r="7" spans="2:13" s="71" customFormat="1" ht="15">
      <c r="B7" s="52"/>
      <c r="C7" s="69" t="s">
        <v>13</v>
      </c>
      <c r="D7" s="70">
        <v>3</v>
      </c>
      <c r="E7" s="70"/>
      <c r="F7" s="70">
        <v>4000</v>
      </c>
      <c r="G7" s="70">
        <f>D7*F7</f>
        <v>12000</v>
      </c>
      <c r="H7" s="70">
        <f>G7*12</f>
        <v>144000</v>
      </c>
    </row>
    <row r="8" spans="2:13" ht="30">
      <c r="B8" s="67" t="s">
        <v>0</v>
      </c>
      <c r="C8" s="67" t="s">
        <v>63</v>
      </c>
      <c r="D8" s="68">
        <f>D9+D10+D15</f>
        <v>10</v>
      </c>
      <c r="E8" s="68"/>
      <c r="F8" s="67"/>
      <c r="G8" s="68">
        <f>G9+G10+G15</f>
        <v>16400</v>
      </c>
      <c r="H8" s="68">
        <f>H9+H10+H15</f>
        <v>196800</v>
      </c>
    </row>
    <row r="9" spans="2:13" s="71" customFormat="1" ht="15">
      <c r="B9" s="72"/>
      <c r="C9" s="69" t="s">
        <v>4</v>
      </c>
      <c r="D9" s="70">
        <v>1</v>
      </c>
      <c r="E9" s="73">
        <v>3.6</v>
      </c>
      <c r="F9" s="70">
        <f>E9*1000</f>
        <v>3600</v>
      </c>
      <c r="G9" s="62">
        <f>D9*F9</f>
        <v>3600</v>
      </c>
      <c r="H9" s="62">
        <f>G9*12</f>
        <v>43200</v>
      </c>
    </row>
    <row r="10" spans="2:13" ht="30">
      <c r="B10" s="74"/>
      <c r="C10" s="74" t="s">
        <v>59</v>
      </c>
      <c r="D10" s="75">
        <f>SUM(D11:D14)</f>
        <v>6</v>
      </c>
      <c r="E10" s="75"/>
      <c r="F10" s="75"/>
      <c r="G10" s="75">
        <f>SUM(G11:G14)</f>
        <v>8250</v>
      </c>
      <c r="H10" s="75">
        <f>SUM(H11:H14)</f>
        <v>99000</v>
      </c>
    </row>
    <row r="11" spans="2:13" s="71" customFormat="1" ht="15">
      <c r="B11" s="42"/>
      <c r="C11" s="69" t="s">
        <v>5</v>
      </c>
      <c r="D11" s="70">
        <v>1</v>
      </c>
      <c r="E11" s="76">
        <v>2.2000000000000002</v>
      </c>
      <c r="F11" s="70">
        <f>E11*1000</f>
        <v>2200</v>
      </c>
      <c r="G11" s="70">
        <f>D11*F11</f>
        <v>2200</v>
      </c>
      <c r="H11" s="70">
        <f>G11*12</f>
        <v>26400</v>
      </c>
    </row>
    <row r="12" spans="2:13" s="71" customFormat="1" ht="15">
      <c r="B12" s="42"/>
      <c r="C12" s="69" t="s">
        <v>8</v>
      </c>
      <c r="D12" s="70">
        <v>1</v>
      </c>
      <c r="E12" s="76">
        <v>1.3</v>
      </c>
      <c r="F12" s="70">
        <f t="shared" ref="F12:F14" si="0">E12*1000</f>
        <v>1300</v>
      </c>
      <c r="G12" s="70">
        <f t="shared" ref="G12:G14" si="1">D12*F12</f>
        <v>1300</v>
      </c>
      <c r="H12" s="70">
        <f t="shared" ref="H12:H14" si="2">G12*12</f>
        <v>15600</v>
      </c>
    </row>
    <row r="13" spans="2:13" s="71" customFormat="1" ht="15">
      <c r="B13" s="42"/>
      <c r="C13" s="69" t="s">
        <v>6</v>
      </c>
      <c r="D13" s="70">
        <v>3</v>
      </c>
      <c r="E13" s="76">
        <v>1.2</v>
      </c>
      <c r="F13" s="70">
        <f t="shared" si="0"/>
        <v>1200</v>
      </c>
      <c r="G13" s="70">
        <f t="shared" si="1"/>
        <v>3600</v>
      </c>
      <c r="H13" s="70">
        <f t="shared" si="2"/>
        <v>43200</v>
      </c>
    </row>
    <row r="14" spans="2:13" s="71" customFormat="1" ht="15">
      <c r="B14" s="42"/>
      <c r="C14" s="69" t="s">
        <v>6</v>
      </c>
      <c r="D14" s="70">
        <f>1</f>
        <v>1</v>
      </c>
      <c r="E14" s="77">
        <v>1.1499999999999999</v>
      </c>
      <c r="F14" s="70">
        <f t="shared" si="0"/>
        <v>1150</v>
      </c>
      <c r="G14" s="70">
        <f t="shared" si="1"/>
        <v>1150</v>
      </c>
      <c r="H14" s="70">
        <f t="shared" si="2"/>
        <v>13800</v>
      </c>
    </row>
    <row r="15" spans="2:13" ht="30">
      <c r="B15" s="35"/>
      <c r="C15" s="74" t="s">
        <v>64</v>
      </c>
      <c r="D15" s="75">
        <f>SUM(D16:D18)</f>
        <v>3</v>
      </c>
      <c r="E15" s="78"/>
      <c r="F15" s="79"/>
      <c r="G15" s="75">
        <f>SUM(G16:G18)</f>
        <v>4550</v>
      </c>
      <c r="H15" s="75">
        <f>SUM(H16:H18)</f>
        <v>54600</v>
      </c>
    </row>
    <row r="16" spans="2:13" s="71" customFormat="1" ht="15">
      <c r="B16" s="42"/>
      <c r="C16" s="69" t="s">
        <v>5</v>
      </c>
      <c r="D16" s="70">
        <v>1</v>
      </c>
      <c r="E16" s="76">
        <v>2.2000000000000002</v>
      </c>
      <c r="F16" s="70">
        <f>E16*1000</f>
        <v>2200</v>
      </c>
      <c r="G16" s="70">
        <f>D16*F16</f>
        <v>2200</v>
      </c>
      <c r="H16" s="70">
        <f>G16*12</f>
        <v>26400</v>
      </c>
    </row>
    <row r="17" spans="2:8" s="71" customFormat="1" ht="15">
      <c r="B17" s="42"/>
      <c r="C17" s="69" t="s">
        <v>8</v>
      </c>
      <c r="D17" s="70">
        <v>1</v>
      </c>
      <c r="E17" s="80">
        <v>1.2</v>
      </c>
      <c r="F17" s="70">
        <f>E17*1000</f>
        <v>1200</v>
      </c>
      <c r="G17" s="70">
        <f>D17*F17</f>
        <v>1200</v>
      </c>
      <c r="H17" s="70">
        <f>G17*12</f>
        <v>14400</v>
      </c>
    </row>
    <row r="18" spans="2:8" s="71" customFormat="1" ht="15">
      <c r="B18" s="42"/>
      <c r="C18" s="69" t="s">
        <v>6</v>
      </c>
      <c r="D18" s="70">
        <f>2-1</f>
        <v>1</v>
      </c>
      <c r="E18" s="77">
        <v>1.1499999999999999</v>
      </c>
      <c r="F18" s="70">
        <f>E18*1000</f>
        <v>1150</v>
      </c>
      <c r="G18" s="70">
        <f>D18*F18</f>
        <v>1150</v>
      </c>
      <c r="H18" s="70">
        <f>G18*12</f>
        <v>13800</v>
      </c>
    </row>
    <row r="19" spans="2:8" ht="15">
      <c r="B19" s="67" t="s">
        <v>1</v>
      </c>
      <c r="C19" s="67" t="s">
        <v>129</v>
      </c>
      <c r="D19" s="68">
        <f>SUM(D20:D23)</f>
        <v>6</v>
      </c>
      <c r="E19" s="81"/>
      <c r="F19" s="67"/>
      <c r="G19" s="68">
        <f>SUM(G20:G23)</f>
        <v>8000</v>
      </c>
      <c r="H19" s="68">
        <f>SUM(H20:H23)</f>
        <v>96000</v>
      </c>
    </row>
    <row r="20" spans="2:8" s="71" customFormat="1" ht="15">
      <c r="B20" s="42"/>
      <c r="C20" s="69" t="s">
        <v>10</v>
      </c>
      <c r="D20" s="70">
        <v>1</v>
      </c>
      <c r="E20" s="76">
        <v>2.5</v>
      </c>
      <c r="F20" s="70">
        <f>E20*1000</f>
        <v>2500</v>
      </c>
      <c r="G20" s="70">
        <f>D20*F20</f>
        <v>2500</v>
      </c>
      <c r="H20" s="70">
        <f>G20*12</f>
        <v>30000</v>
      </c>
    </row>
    <row r="21" spans="2:8" s="71" customFormat="1" ht="20.25" customHeight="1">
      <c r="B21" s="42"/>
      <c r="C21" s="69" t="s">
        <v>8</v>
      </c>
      <c r="D21" s="82">
        <v>1</v>
      </c>
      <c r="E21" s="83">
        <v>1.3</v>
      </c>
      <c r="F21" s="70">
        <f t="shared" ref="F21:F22" si="3">E21*1000</f>
        <v>1300</v>
      </c>
      <c r="G21" s="70">
        <f t="shared" ref="G21:G22" si="4">D21*F21</f>
        <v>1300</v>
      </c>
      <c r="H21" s="70">
        <f t="shared" ref="H21:H22" si="5">G21*12</f>
        <v>15600</v>
      </c>
    </row>
    <row r="22" spans="2:8" s="71" customFormat="1" ht="15">
      <c r="B22" s="42"/>
      <c r="C22" s="69" t="s">
        <v>8</v>
      </c>
      <c r="D22" s="70">
        <v>1</v>
      </c>
      <c r="E22" s="76">
        <v>1.2</v>
      </c>
      <c r="F22" s="70">
        <f t="shared" si="3"/>
        <v>1200</v>
      </c>
      <c r="G22" s="70">
        <f t="shared" si="4"/>
        <v>1200</v>
      </c>
      <c r="H22" s="70">
        <f t="shared" si="5"/>
        <v>14400</v>
      </c>
    </row>
    <row r="23" spans="2:8" s="71" customFormat="1" ht="15">
      <c r="B23" s="42"/>
      <c r="C23" s="69" t="s">
        <v>14</v>
      </c>
      <c r="D23" s="70">
        <v>3</v>
      </c>
      <c r="E23" s="76">
        <v>1</v>
      </c>
      <c r="F23" s="70">
        <f t="shared" ref="F23" si="6">E23*1000</f>
        <v>1000</v>
      </c>
      <c r="G23" s="70">
        <f t="shared" ref="G23" si="7">D23*F23</f>
        <v>3000</v>
      </c>
      <c r="H23" s="70">
        <f t="shared" ref="H23" si="8">G23*12</f>
        <v>36000</v>
      </c>
    </row>
    <row r="24" spans="2:8" ht="30">
      <c r="B24" s="67" t="s">
        <v>2</v>
      </c>
      <c r="C24" s="67" t="s">
        <v>67</v>
      </c>
      <c r="D24" s="68">
        <f>D25+D26+D30</f>
        <v>11</v>
      </c>
      <c r="E24" s="81"/>
      <c r="F24" s="67"/>
      <c r="G24" s="68">
        <f>G25+G26+G30</f>
        <v>17500</v>
      </c>
      <c r="H24" s="68">
        <f>H25+H26+H30</f>
        <v>210000</v>
      </c>
    </row>
    <row r="25" spans="2:8" s="71" customFormat="1" ht="15">
      <c r="B25" s="42"/>
      <c r="C25" s="69" t="s">
        <v>4</v>
      </c>
      <c r="D25" s="70">
        <v>1</v>
      </c>
      <c r="E25" s="76">
        <v>3.3</v>
      </c>
      <c r="F25" s="70">
        <f>E25*1000</f>
        <v>3300</v>
      </c>
      <c r="G25" s="70">
        <f>D25*F25</f>
        <v>3300</v>
      </c>
      <c r="H25" s="70">
        <f>G25*12</f>
        <v>39600</v>
      </c>
    </row>
    <row r="26" spans="2:8" ht="17.25" customHeight="1">
      <c r="B26" s="35"/>
      <c r="C26" s="74" t="s">
        <v>11</v>
      </c>
      <c r="D26" s="75">
        <f>SUM(D27:D29)</f>
        <v>5</v>
      </c>
      <c r="E26" s="84"/>
      <c r="F26" s="70"/>
      <c r="G26" s="75">
        <f>SUM(G27:G29)</f>
        <v>7100</v>
      </c>
      <c r="H26" s="75">
        <f>SUM(H27:H29)</f>
        <v>85200</v>
      </c>
    </row>
    <row r="27" spans="2:8" s="86" customFormat="1" ht="15">
      <c r="B27" s="42"/>
      <c r="C27" s="69" t="s">
        <v>5</v>
      </c>
      <c r="D27" s="85">
        <v>1</v>
      </c>
      <c r="E27" s="76">
        <v>2.2000000000000002</v>
      </c>
      <c r="F27" s="70">
        <f>E27*1000</f>
        <v>2200</v>
      </c>
      <c r="G27" s="70">
        <f>D27*F27</f>
        <v>2200</v>
      </c>
      <c r="H27" s="70">
        <f>G27*12</f>
        <v>26400</v>
      </c>
    </row>
    <row r="28" spans="2:8" s="71" customFormat="1" ht="15">
      <c r="B28" s="42"/>
      <c r="C28" s="69" t="s">
        <v>8</v>
      </c>
      <c r="D28" s="70">
        <v>1</v>
      </c>
      <c r="E28" s="76">
        <v>1.3</v>
      </c>
      <c r="F28" s="70">
        <f t="shared" ref="F28:F29" si="9">E28*1000</f>
        <v>1300</v>
      </c>
      <c r="G28" s="70">
        <f t="shared" ref="G28:G29" si="10">D28*F28</f>
        <v>1300</v>
      </c>
      <c r="H28" s="70">
        <f t="shared" ref="H28:H29" si="11">G28*12</f>
        <v>15600</v>
      </c>
    </row>
    <row r="29" spans="2:8" s="71" customFormat="1" ht="22.5" customHeight="1">
      <c r="B29" s="42"/>
      <c r="C29" s="69" t="s">
        <v>8</v>
      </c>
      <c r="D29" s="70">
        <v>3</v>
      </c>
      <c r="E29" s="76">
        <v>1.2</v>
      </c>
      <c r="F29" s="70">
        <f t="shared" si="9"/>
        <v>1200</v>
      </c>
      <c r="G29" s="70">
        <f t="shared" si="10"/>
        <v>3600</v>
      </c>
      <c r="H29" s="70">
        <f t="shared" si="11"/>
        <v>43200</v>
      </c>
    </row>
    <row r="30" spans="2:8" ht="28.5" customHeight="1">
      <c r="B30" s="35"/>
      <c r="C30" s="74" t="s">
        <v>60</v>
      </c>
      <c r="D30" s="75">
        <f>SUM(D31:D33)</f>
        <v>5</v>
      </c>
      <c r="E30" s="74"/>
      <c r="F30" s="74"/>
      <c r="G30" s="75">
        <f>SUM(G31:G33)</f>
        <v>7100</v>
      </c>
      <c r="H30" s="75">
        <f>SUM(H31:H33)</f>
        <v>85200</v>
      </c>
    </row>
    <row r="31" spans="2:8" s="71" customFormat="1" ht="21.75" customHeight="1">
      <c r="B31" s="42"/>
      <c r="C31" s="69" t="s">
        <v>5</v>
      </c>
      <c r="D31" s="70">
        <v>1</v>
      </c>
      <c r="E31" s="76">
        <v>2.2000000000000002</v>
      </c>
      <c r="F31" s="70">
        <f>E31*1000</f>
        <v>2200</v>
      </c>
      <c r="G31" s="70">
        <f>D31*F31</f>
        <v>2200</v>
      </c>
      <c r="H31" s="70">
        <f>G31*12</f>
        <v>26400</v>
      </c>
    </row>
    <row r="32" spans="2:8" s="71" customFormat="1" ht="21" customHeight="1">
      <c r="B32" s="42"/>
      <c r="C32" s="69" t="s">
        <v>8</v>
      </c>
      <c r="D32" s="70">
        <v>1</v>
      </c>
      <c r="E32" s="76">
        <v>1.3</v>
      </c>
      <c r="F32" s="70">
        <f>E32*1000</f>
        <v>1300</v>
      </c>
      <c r="G32" s="70">
        <f>D32*F32</f>
        <v>1300</v>
      </c>
      <c r="H32" s="70">
        <f>G32*12</f>
        <v>15600</v>
      </c>
    </row>
    <row r="33" spans="2:8" s="71" customFormat="1" ht="21" customHeight="1">
      <c r="B33" s="42"/>
      <c r="C33" s="69" t="s">
        <v>8</v>
      </c>
      <c r="D33" s="70">
        <v>3</v>
      </c>
      <c r="E33" s="76">
        <v>1.2</v>
      </c>
      <c r="F33" s="70">
        <f>E33*1000</f>
        <v>1200</v>
      </c>
      <c r="G33" s="70">
        <f>D33*F33</f>
        <v>3600</v>
      </c>
      <c r="H33" s="70">
        <f>G33*12</f>
        <v>43200</v>
      </c>
    </row>
    <row r="34" spans="2:8" s="87" customFormat="1" ht="45">
      <c r="B34" s="67" t="s">
        <v>15</v>
      </c>
      <c r="C34" s="67" t="s">
        <v>68</v>
      </c>
      <c r="D34" s="68">
        <f>D35+D36+D41</f>
        <v>16</v>
      </c>
      <c r="E34" s="67"/>
      <c r="F34" s="67"/>
      <c r="G34" s="68">
        <f>G35+G36+G41</f>
        <v>22850</v>
      </c>
      <c r="H34" s="68">
        <f>H35+H36+H41</f>
        <v>274200</v>
      </c>
    </row>
    <row r="35" spans="2:8" s="71" customFormat="1" ht="15">
      <c r="B35" s="42"/>
      <c r="C35" s="69" t="s">
        <v>4</v>
      </c>
      <c r="D35" s="70">
        <v>1</v>
      </c>
      <c r="E35" s="76">
        <v>3.3</v>
      </c>
      <c r="F35" s="70">
        <f>E35*1000</f>
        <v>3300</v>
      </c>
      <c r="G35" s="70">
        <f>D35*F35</f>
        <v>3300</v>
      </c>
      <c r="H35" s="70">
        <f>G35*12</f>
        <v>39600</v>
      </c>
    </row>
    <row r="36" spans="2:8" s="87" customFormat="1" ht="30">
      <c r="B36" s="35"/>
      <c r="C36" s="74" t="s">
        <v>69</v>
      </c>
      <c r="D36" s="75">
        <f>SUM(D37:D40)</f>
        <v>7</v>
      </c>
      <c r="E36" s="78"/>
      <c r="F36" s="88"/>
      <c r="G36" s="75">
        <f>SUM(G37:G40)</f>
        <v>9000</v>
      </c>
      <c r="H36" s="75">
        <f>SUM(H37:H40)</f>
        <v>108000</v>
      </c>
    </row>
    <row r="37" spans="2:8" s="71" customFormat="1" ht="15">
      <c r="B37" s="42"/>
      <c r="C37" s="69" t="s">
        <v>5</v>
      </c>
      <c r="D37" s="70">
        <v>1</v>
      </c>
      <c r="E37" s="76">
        <v>2.2000000000000002</v>
      </c>
      <c r="F37" s="70">
        <f>E37*1000</f>
        <v>2200</v>
      </c>
      <c r="G37" s="70">
        <f>D37*F37</f>
        <v>2200</v>
      </c>
      <c r="H37" s="70">
        <f>G37*12</f>
        <v>26400</v>
      </c>
    </row>
    <row r="38" spans="2:8" s="71" customFormat="1" ht="15">
      <c r="B38" s="42"/>
      <c r="C38" s="69" t="s">
        <v>8</v>
      </c>
      <c r="D38" s="70">
        <v>1</v>
      </c>
      <c r="E38" s="76">
        <v>1.2</v>
      </c>
      <c r="F38" s="70">
        <f>E38*1000</f>
        <v>1200</v>
      </c>
      <c r="G38" s="70">
        <f>D38*F38</f>
        <v>1200</v>
      </c>
      <c r="H38" s="70">
        <f>G38*12</f>
        <v>14400</v>
      </c>
    </row>
    <row r="39" spans="2:8" s="71" customFormat="1" ht="15">
      <c r="B39" s="42"/>
      <c r="C39" s="69" t="s">
        <v>6</v>
      </c>
      <c r="D39" s="70">
        <v>4</v>
      </c>
      <c r="E39" s="77">
        <v>1.1499999999999999</v>
      </c>
      <c r="F39" s="70">
        <f>E39*1000</f>
        <v>1150</v>
      </c>
      <c r="G39" s="70">
        <f>D39*F39</f>
        <v>4600</v>
      </c>
      <c r="H39" s="70">
        <f>G39*12</f>
        <v>55200</v>
      </c>
    </row>
    <row r="40" spans="2:8" s="71" customFormat="1" ht="15">
      <c r="B40" s="42"/>
      <c r="C40" s="69" t="s">
        <v>14</v>
      </c>
      <c r="D40" s="70">
        <v>1</v>
      </c>
      <c r="E40" s="76">
        <v>1</v>
      </c>
      <c r="F40" s="70">
        <f>E40*1000</f>
        <v>1000</v>
      </c>
      <c r="G40" s="70">
        <f>D40*F40</f>
        <v>1000</v>
      </c>
      <c r="H40" s="70">
        <f>G40*12</f>
        <v>12000</v>
      </c>
    </row>
    <row r="41" spans="2:8" s="87" customFormat="1" ht="45">
      <c r="B41" s="35"/>
      <c r="C41" s="74" t="s">
        <v>70</v>
      </c>
      <c r="D41" s="75">
        <f>SUM(D42:D44)</f>
        <v>8</v>
      </c>
      <c r="E41" s="78"/>
      <c r="F41" s="88"/>
      <c r="G41" s="75">
        <f>SUM(G42:G44)</f>
        <v>10550</v>
      </c>
      <c r="H41" s="75">
        <f>SUM(H42:H44)</f>
        <v>126600</v>
      </c>
    </row>
    <row r="42" spans="2:8" s="71" customFormat="1" ht="15">
      <c r="B42" s="42"/>
      <c r="C42" s="69" t="s">
        <v>5</v>
      </c>
      <c r="D42" s="70">
        <v>1</v>
      </c>
      <c r="E42" s="76">
        <v>2.2000000000000002</v>
      </c>
      <c r="F42" s="70">
        <f t="shared" ref="F42:F44" si="12">E42*1000</f>
        <v>2200</v>
      </c>
      <c r="G42" s="70">
        <f t="shared" ref="G42:G44" si="13">D42*F42</f>
        <v>2200</v>
      </c>
      <c r="H42" s="70">
        <f t="shared" ref="H42:H44" si="14">G42*12</f>
        <v>26400</v>
      </c>
    </row>
    <row r="43" spans="2:8" s="71" customFormat="1" ht="15">
      <c r="B43" s="42"/>
      <c r="C43" s="69" t="s">
        <v>8</v>
      </c>
      <c r="D43" s="70">
        <v>6</v>
      </c>
      <c r="E43" s="76">
        <v>1.2</v>
      </c>
      <c r="F43" s="70">
        <f t="shared" si="12"/>
        <v>1200</v>
      </c>
      <c r="G43" s="70">
        <f t="shared" si="13"/>
        <v>7200</v>
      </c>
      <c r="H43" s="70">
        <f t="shared" si="14"/>
        <v>86400</v>
      </c>
    </row>
    <row r="44" spans="2:8" s="71" customFormat="1" ht="15">
      <c r="B44" s="42"/>
      <c r="C44" s="69" t="s">
        <v>6</v>
      </c>
      <c r="D44" s="70">
        <v>1</v>
      </c>
      <c r="E44" s="77">
        <v>1.1499999999999999</v>
      </c>
      <c r="F44" s="70">
        <f t="shared" si="12"/>
        <v>1150</v>
      </c>
      <c r="G44" s="70">
        <f t="shared" si="13"/>
        <v>1150</v>
      </c>
      <c r="H44" s="70">
        <f t="shared" si="14"/>
        <v>13800</v>
      </c>
    </row>
    <row r="45" spans="2:8" ht="30">
      <c r="B45" s="67" t="s">
        <v>38</v>
      </c>
      <c r="C45" s="67" t="s">
        <v>71</v>
      </c>
      <c r="D45" s="68">
        <f>D46+D47+D51+D57</f>
        <v>14</v>
      </c>
      <c r="E45" s="81"/>
      <c r="F45" s="67"/>
      <c r="G45" s="68">
        <f>G46+G47+G51+G57</f>
        <v>22350</v>
      </c>
      <c r="H45" s="68">
        <f>H46+H47+H51+H57</f>
        <v>268200</v>
      </c>
    </row>
    <row r="46" spans="2:8" s="71" customFormat="1" ht="15">
      <c r="B46" s="42"/>
      <c r="C46" s="69" t="s">
        <v>4</v>
      </c>
      <c r="D46" s="70">
        <v>1</v>
      </c>
      <c r="E46" s="76">
        <v>3.3</v>
      </c>
      <c r="F46" s="70">
        <f>E46*1000</f>
        <v>3300</v>
      </c>
      <c r="G46" s="70">
        <f>D46*F46</f>
        <v>3300</v>
      </c>
      <c r="H46" s="70">
        <f>G46*12</f>
        <v>39600</v>
      </c>
    </row>
    <row r="47" spans="2:8" ht="15">
      <c r="B47" s="89"/>
      <c r="C47" s="74" t="s">
        <v>7</v>
      </c>
      <c r="D47" s="75">
        <f>SUM(D48:D50)</f>
        <v>4</v>
      </c>
      <c r="E47" s="84"/>
      <c r="F47" s="70"/>
      <c r="G47" s="75">
        <f>SUM(G48:G50)</f>
        <v>5900</v>
      </c>
      <c r="H47" s="75">
        <f>SUM(H48:H50)</f>
        <v>70800</v>
      </c>
    </row>
    <row r="48" spans="2:8" s="71" customFormat="1" ht="15">
      <c r="B48" s="42"/>
      <c r="C48" s="69" t="s">
        <v>5</v>
      </c>
      <c r="D48" s="85">
        <v>1</v>
      </c>
      <c r="E48" s="76">
        <v>2.2000000000000002</v>
      </c>
      <c r="F48" s="70">
        <f>E48*1000</f>
        <v>2200</v>
      </c>
      <c r="G48" s="70">
        <f>D48*F48</f>
        <v>2200</v>
      </c>
      <c r="H48" s="70">
        <f>G48*12</f>
        <v>26400</v>
      </c>
    </row>
    <row r="49" spans="2:8" s="71" customFormat="1" ht="15">
      <c r="B49" s="42"/>
      <c r="C49" s="69" t="s">
        <v>8</v>
      </c>
      <c r="D49" s="70">
        <v>1</v>
      </c>
      <c r="E49" s="76">
        <v>1.3</v>
      </c>
      <c r="F49" s="70">
        <f t="shared" ref="F49:F50" si="15">E49*1000</f>
        <v>1300</v>
      </c>
      <c r="G49" s="70">
        <f t="shared" ref="G49:G50" si="16">D49*F49</f>
        <v>1300</v>
      </c>
      <c r="H49" s="70">
        <f t="shared" ref="H49:H50" si="17">G49*12</f>
        <v>15600</v>
      </c>
    </row>
    <row r="50" spans="2:8" s="71" customFormat="1" ht="15">
      <c r="B50" s="42"/>
      <c r="C50" s="69" t="s">
        <v>8</v>
      </c>
      <c r="D50" s="70">
        <v>2</v>
      </c>
      <c r="E50" s="76">
        <v>1.2</v>
      </c>
      <c r="F50" s="70">
        <f t="shared" si="15"/>
        <v>1200</v>
      </c>
      <c r="G50" s="70">
        <f t="shared" si="16"/>
        <v>2400</v>
      </c>
      <c r="H50" s="70">
        <f t="shared" si="17"/>
        <v>28800</v>
      </c>
    </row>
    <row r="51" spans="2:8" ht="30">
      <c r="B51" s="89"/>
      <c r="C51" s="74" t="s">
        <v>62</v>
      </c>
      <c r="D51" s="75">
        <f>SUM(D52:D56)</f>
        <v>5</v>
      </c>
      <c r="E51" s="84"/>
      <c r="F51" s="90"/>
      <c r="G51" s="75">
        <f>SUM(G52:G56)</f>
        <v>7350</v>
      </c>
      <c r="H51" s="75">
        <f>SUM(H52:H56)</f>
        <v>88200</v>
      </c>
    </row>
    <row r="52" spans="2:8" s="71" customFormat="1" ht="15">
      <c r="B52" s="42"/>
      <c r="C52" s="69" t="s">
        <v>5</v>
      </c>
      <c r="D52" s="70">
        <v>1</v>
      </c>
      <c r="E52" s="76">
        <v>2.2000000000000002</v>
      </c>
      <c r="F52" s="70">
        <f>E52*1000</f>
        <v>2200</v>
      </c>
      <c r="G52" s="70">
        <f>D52*F52</f>
        <v>2200</v>
      </c>
      <c r="H52" s="70">
        <f>G52*12</f>
        <v>26400</v>
      </c>
    </row>
    <row r="53" spans="2:8" s="71" customFormat="1" ht="15">
      <c r="B53" s="42"/>
      <c r="C53" s="69" t="s">
        <v>9</v>
      </c>
      <c r="D53" s="70">
        <v>1</v>
      </c>
      <c r="E53" s="76">
        <v>1.5</v>
      </c>
      <c r="F53" s="70">
        <f t="shared" ref="F53:F56" si="18">E53*1000</f>
        <v>1500</v>
      </c>
      <c r="G53" s="70">
        <f t="shared" ref="G53:G56" si="19">D53*F53</f>
        <v>1500</v>
      </c>
      <c r="H53" s="70">
        <f t="shared" ref="H53:H56" si="20">G53*12</f>
        <v>18000</v>
      </c>
    </row>
    <row r="54" spans="2:8" s="71" customFormat="1" ht="15">
      <c r="B54" s="42"/>
      <c r="C54" s="69" t="s">
        <v>8</v>
      </c>
      <c r="D54" s="70">
        <v>1</v>
      </c>
      <c r="E54" s="76">
        <v>1.3</v>
      </c>
      <c r="F54" s="70">
        <f t="shared" si="18"/>
        <v>1300</v>
      </c>
      <c r="G54" s="70">
        <f t="shared" si="19"/>
        <v>1300</v>
      </c>
      <c r="H54" s="70">
        <f t="shared" si="20"/>
        <v>15600</v>
      </c>
    </row>
    <row r="55" spans="2:8" s="71" customFormat="1" ht="15">
      <c r="B55" s="42"/>
      <c r="C55" s="69" t="s">
        <v>6</v>
      </c>
      <c r="D55" s="70">
        <v>1</v>
      </c>
      <c r="E55" s="76">
        <v>1.2</v>
      </c>
      <c r="F55" s="70">
        <f t="shared" si="18"/>
        <v>1200</v>
      </c>
      <c r="G55" s="70">
        <f t="shared" si="19"/>
        <v>1200</v>
      </c>
      <c r="H55" s="70">
        <f t="shared" si="20"/>
        <v>14400</v>
      </c>
    </row>
    <row r="56" spans="2:8" s="71" customFormat="1" ht="15">
      <c r="B56" s="42"/>
      <c r="C56" s="69" t="s">
        <v>6</v>
      </c>
      <c r="D56" s="70">
        <v>1</v>
      </c>
      <c r="E56" s="77">
        <v>1.1499999999999999</v>
      </c>
      <c r="F56" s="70">
        <f t="shared" si="18"/>
        <v>1150</v>
      </c>
      <c r="G56" s="70">
        <f t="shared" si="19"/>
        <v>1150</v>
      </c>
      <c r="H56" s="70">
        <f t="shared" si="20"/>
        <v>13800</v>
      </c>
    </row>
    <row r="57" spans="2:8" ht="30">
      <c r="B57" s="89"/>
      <c r="C57" s="74" t="s">
        <v>61</v>
      </c>
      <c r="D57" s="75">
        <f>SUM(D58:D60)</f>
        <v>4</v>
      </c>
      <c r="E57" s="84"/>
      <c r="F57" s="70"/>
      <c r="G57" s="75">
        <f>SUM(G58:G60)</f>
        <v>5800</v>
      </c>
      <c r="H57" s="75">
        <f>SUM(H58:H60)</f>
        <v>69600</v>
      </c>
    </row>
    <row r="58" spans="2:8" s="71" customFormat="1" ht="15">
      <c r="B58" s="42"/>
      <c r="C58" s="69" t="s">
        <v>5</v>
      </c>
      <c r="D58" s="85">
        <v>1</v>
      </c>
      <c r="E58" s="76">
        <v>2.2000000000000002</v>
      </c>
      <c r="F58" s="70">
        <f>E58*1000</f>
        <v>2200</v>
      </c>
      <c r="G58" s="70">
        <f>D58*F58</f>
        <v>2200</v>
      </c>
      <c r="H58" s="70">
        <f>G58*12</f>
        <v>26400</v>
      </c>
    </row>
    <row r="59" spans="2:8" s="71" customFormat="1" ht="15">
      <c r="B59" s="42"/>
      <c r="C59" s="69" t="s">
        <v>8</v>
      </c>
      <c r="D59" s="70">
        <v>1</v>
      </c>
      <c r="E59" s="76">
        <v>1.3</v>
      </c>
      <c r="F59" s="70">
        <f t="shared" ref="F59:F60" si="21">E59*1000</f>
        <v>1300</v>
      </c>
      <c r="G59" s="70">
        <f t="shared" ref="G59:G60" si="22">D59*F59</f>
        <v>1300</v>
      </c>
      <c r="H59" s="70">
        <f t="shared" ref="H59:H60" si="23">G59*12</f>
        <v>15600</v>
      </c>
    </row>
    <row r="60" spans="2:8" s="71" customFormat="1" ht="15">
      <c r="B60" s="42"/>
      <c r="C60" s="69" t="s">
        <v>6</v>
      </c>
      <c r="D60" s="70">
        <v>2</v>
      </c>
      <c r="E60" s="77">
        <v>1.1499999999999999</v>
      </c>
      <c r="F60" s="70">
        <f t="shared" si="21"/>
        <v>1150</v>
      </c>
      <c r="G60" s="70">
        <f t="shared" si="22"/>
        <v>2300</v>
      </c>
      <c r="H60" s="70">
        <f t="shared" si="23"/>
        <v>27600</v>
      </c>
    </row>
    <row r="61" spans="2:8" s="71" customFormat="1" ht="15">
      <c r="B61" s="91"/>
      <c r="C61" s="92"/>
      <c r="D61" s="93"/>
      <c r="E61" s="94"/>
      <c r="F61" s="93"/>
      <c r="G61" s="93"/>
      <c r="H61" s="93"/>
    </row>
    <row r="66" spans="7:7">
      <c r="G66" s="65"/>
    </row>
    <row r="68" spans="7:7">
      <c r="G68" s="66"/>
    </row>
  </sheetData>
  <mergeCells count="1">
    <mergeCell ref="B2:H2"/>
  </mergeCells>
  <phoneticPr fontId="0" type="noConversion"/>
  <pageMargins left="0.7" right="0.7" top="0.75" bottom="0.75" header="0.3" footer="0.3"/>
  <pageSetup scale="6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21"/>
  <sheetViews>
    <sheetView view="pageBreakPreview" zoomScaleNormal="100" zoomScaleSheetLayoutView="100" workbookViewId="0">
      <selection activeCell="C7" sqref="C7"/>
    </sheetView>
  </sheetViews>
  <sheetFormatPr defaultColWidth="10.42578125" defaultRowHeight="15"/>
  <cols>
    <col min="1" max="1" width="4.85546875" style="5" customWidth="1"/>
    <col min="2" max="2" width="5.42578125" style="21" customWidth="1"/>
    <col min="3" max="3" width="52.140625" style="5" customWidth="1"/>
    <col min="4" max="7" width="19.140625" style="21" customWidth="1"/>
    <col min="8" max="8" width="19.140625" style="5" customWidth="1"/>
    <col min="9" max="243" width="10.42578125" style="5"/>
    <col min="244" max="244" width="5.42578125" style="5" customWidth="1"/>
    <col min="245" max="245" width="43" style="5" customWidth="1"/>
    <col min="246" max="246" width="7.85546875" style="5" customWidth="1"/>
    <col min="247" max="247" width="14" style="5" customWidth="1"/>
    <col min="248" max="248" width="14.5703125" style="5" customWidth="1"/>
    <col min="249" max="499" width="10.42578125" style="5"/>
    <col min="500" max="500" width="5.42578125" style="5" customWidth="1"/>
    <col min="501" max="501" width="43" style="5" customWidth="1"/>
    <col min="502" max="502" width="7.85546875" style="5" customWidth="1"/>
    <col min="503" max="503" width="14" style="5" customWidth="1"/>
    <col min="504" max="504" width="14.5703125" style="5" customWidth="1"/>
    <col min="505" max="755" width="10.42578125" style="5"/>
    <col min="756" max="756" width="5.42578125" style="5" customWidth="1"/>
    <col min="757" max="757" width="43" style="5" customWidth="1"/>
    <col min="758" max="758" width="7.85546875" style="5" customWidth="1"/>
    <col min="759" max="759" width="14" style="5" customWidth="1"/>
    <col min="760" max="760" width="14.5703125" style="5" customWidth="1"/>
    <col min="761" max="1011" width="10.42578125" style="5"/>
    <col min="1012" max="1012" width="5.42578125" style="5" customWidth="1"/>
    <col min="1013" max="1013" width="43" style="5" customWidth="1"/>
    <col min="1014" max="1014" width="7.85546875" style="5" customWidth="1"/>
    <col min="1015" max="1015" width="14" style="5" customWidth="1"/>
    <col min="1016" max="1016" width="14.5703125" style="5" customWidth="1"/>
    <col min="1017" max="1267" width="10.42578125" style="5"/>
    <col min="1268" max="1268" width="5.42578125" style="5" customWidth="1"/>
    <col min="1269" max="1269" width="43" style="5" customWidth="1"/>
    <col min="1270" max="1270" width="7.85546875" style="5" customWidth="1"/>
    <col min="1271" max="1271" width="14" style="5" customWidth="1"/>
    <col min="1272" max="1272" width="14.5703125" style="5" customWidth="1"/>
    <col min="1273" max="1523" width="10.42578125" style="5"/>
    <col min="1524" max="1524" width="5.42578125" style="5" customWidth="1"/>
    <col min="1525" max="1525" width="43" style="5" customWidth="1"/>
    <col min="1526" max="1526" width="7.85546875" style="5" customWidth="1"/>
    <col min="1527" max="1527" width="14" style="5" customWidth="1"/>
    <col min="1528" max="1528" width="14.5703125" style="5" customWidth="1"/>
    <col min="1529" max="1779" width="10.42578125" style="5"/>
    <col min="1780" max="1780" width="5.42578125" style="5" customWidth="1"/>
    <col min="1781" max="1781" width="43" style="5" customWidth="1"/>
    <col min="1782" max="1782" width="7.85546875" style="5" customWidth="1"/>
    <col min="1783" max="1783" width="14" style="5" customWidth="1"/>
    <col min="1784" max="1784" width="14.5703125" style="5" customWidth="1"/>
    <col min="1785" max="2035" width="10.42578125" style="5"/>
    <col min="2036" max="2036" width="5.42578125" style="5" customWidth="1"/>
    <col min="2037" max="2037" width="43" style="5" customWidth="1"/>
    <col min="2038" max="2038" width="7.85546875" style="5" customWidth="1"/>
    <col min="2039" max="2039" width="14" style="5" customWidth="1"/>
    <col min="2040" max="2040" width="14.5703125" style="5" customWidth="1"/>
    <col min="2041" max="2291" width="10.42578125" style="5"/>
    <col min="2292" max="2292" width="5.42578125" style="5" customWidth="1"/>
    <col min="2293" max="2293" width="43" style="5" customWidth="1"/>
    <col min="2294" max="2294" width="7.85546875" style="5" customWidth="1"/>
    <col min="2295" max="2295" width="14" style="5" customWidth="1"/>
    <col min="2296" max="2296" width="14.5703125" style="5" customWidth="1"/>
    <col min="2297" max="2547" width="10.42578125" style="5"/>
    <col min="2548" max="2548" width="5.42578125" style="5" customWidth="1"/>
    <col min="2549" max="2549" width="43" style="5" customWidth="1"/>
    <col min="2550" max="2550" width="7.85546875" style="5" customWidth="1"/>
    <col min="2551" max="2551" width="14" style="5" customWidth="1"/>
    <col min="2552" max="2552" width="14.5703125" style="5" customWidth="1"/>
    <col min="2553" max="2803" width="10.42578125" style="5"/>
    <col min="2804" max="2804" width="5.42578125" style="5" customWidth="1"/>
    <col min="2805" max="2805" width="43" style="5" customWidth="1"/>
    <col min="2806" max="2806" width="7.85546875" style="5" customWidth="1"/>
    <col min="2807" max="2807" width="14" style="5" customWidth="1"/>
    <col min="2808" max="2808" width="14.5703125" style="5" customWidth="1"/>
    <col min="2809" max="3059" width="10.42578125" style="5"/>
    <col min="3060" max="3060" width="5.42578125" style="5" customWidth="1"/>
    <col min="3061" max="3061" width="43" style="5" customWidth="1"/>
    <col min="3062" max="3062" width="7.85546875" style="5" customWidth="1"/>
    <col min="3063" max="3063" width="14" style="5" customWidth="1"/>
    <col min="3064" max="3064" width="14.5703125" style="5" customWidth="1"/>
    <col min="3065" max="3315" width="10.42578125" style="5"/>
    <col min="3316" max="3316" width="5.42578125" style="5" customWidth="1"/>
    <col min="3317" max="3317" width="43" style="5" customWidth="1"/>
    <col min="3318" max="3318" width="7.85546875" style="5" customWidth="1"/>
    <col min="3319" max="3319" width="14" style="5" customWidth="1"/>
    <col min="3320" max="3320" width="14.5703125" style="5" customWidth="1"/>
    <col min="3321" max="3571" width="10.42578125" style="5"/>
    <col min="3572" max="3572" width="5.42578125" style="5" customWidth="1"/>
    <col min="3573" max="3573" width="43" style="5" customWidth="1"/>
    <col min="3574" max="3574" width="7.85546875" style="5" customWidth="1"/>
    <col min="3575" max="3575" width="14" style="5" customWidth="1"/>
    <col min="3576" max="3576" width="14.5703125" style="5" customWidth="1"/>
    <col min="3577" max="3827" width="10.42578125" style="5"/>
    <col min="3828" max="3828" width="5.42578125" style="5" customWidth="1"/>
    <col min="3829" max="3829" width="43" style="5" customWidth="1"/>
    <col min="3830" max="3830" width="7.85546875" style="5" customWidth="1"/>
    <col min="3831" max="3831" width="14" style="5" customWidth="1"/>
    <col min="3832" max="3832" width="14.5703125" style="5" customWidth="1"/>
    <col min="3833" max="4083" width="10.42578125" style="5"/>
    <col min="4084" max="4084" width="5.42578125" style="5" customWidth="1"/>
    <col min="4085" max="4085" width="43" style="5" customWidth="1"/>
    <col min="4086" max="4086" width="7.85546875" style="5" customWidth="1"/>
    <col min="4087" max="4087" width="14" style="5" customWidth="1"/>
    <col min="4088" max="4088" width="14.5703125" style="5" customWidth="1"/>
    <col min="4089" max="4339" width="10.42578125" style="5"/>
    <col min="4340" max="4340" width="5.42578125" style="5" customWidth="1"/>
    <col min="4341" max="4341" width="43" style="5" customWidth="1"/>
    <col min="4342" max="4342" width="7.85546875" style="5" customWidth="1"/>
    <col min="4343" max="4343" width="14" style="5" customWidth="1"/>
    <col min="4344" max="4344" width="14.5703125" style="5" customWidth="1"/>
    <col min="4345" max="4595" width="10.42578125" style="5"/>
    <col min="4596" max="4596" width="5.42578125" style="5" customWidth="1"/>
    <col min="4597" max="4597" width="43" style="5" customWidth="1"/>
    <col min="4598" max="4598" width="7.85546875" style="5" customWidth="1"/>
    <col min="4599" max="4599" width="14" style="5" customWidth="1"/>
    <col min="4600" max="4600" width="14.5703125" style="5" customWidth="1"/>
    <col min="4601" max="4851" width="10.42578125" style="5"/>
    <col min="4852" max="4852" width="5.42578125" style="5" customWidth="1"/>
    <col min="4853" max="4853" width="43" style="5" customWidth="1"/>
    <col min="4854" max="4854" width="7.85546875" style="5" customWidth="1"/>
    <col min="4855" max="4855" width="14" style="5" customWidth="1"/>
    <col min="4856" max="4856" width="14.5703125" style="5" customWidth="1"/>
    <col min="4857" max="5107" width="10.42578125" style="5"/>
    <col min="5108" max="5108" width="5.42578125" style="5" customWidth="1"/>
    <col min="5109" max="5109" width="43" style="5" customWidth="1"/>
    <col min="5110" max="5110" width="7.85546875" style="5" customWidth="1"/>
    <col min="5111" max="5111" width="14" style="5" customWidth="1"/>
    <col min="5112" max="5112" width="14.5703125" style="5" customWidth="1"/>
    <col min="5113" max="5363" width="10.42578125" style="5"/>
    <col min="5364" max="5364" width="5.42578125" style="5" customWidth="1"/>
    <col min="5365" max="5365" width="43" style="5" customWidth="1"/>
    <col min="5366" max="5366" width="7.85546875" style="5" customWidth="1"/>
    <col min="5367" max="5367" width="14" style="5" customWidth="1"/>
    <col min="5368" max="5368" width="14.5703125" style="5" customWidth="1"/>
    <col min="5369" max="5619" width="10.42578125" style="5"/>
    <col min="5620" max="5620" width="5.42578125" style="5" customWidth="1"/>
    <col min="5621" max="5621" width="43" style="5" customWidth="1"/>
    <col min="5622" max="5622" width="7.85546875" style="5" customWidth="1"/>
    <col min="5623" max="5623" width="14" style="5" customWidth="1"/>
    <col min="5624" max="5624" width="14.5703125" style="5" customWidth="1"/>
    <col min="5625" max="5875" width="10.42578125" style="5"/>
    <col min="5876" max="5876" width="5.42578125" style="5" customWidth="1"/>
    <col min="5877" max="5877" width="43" style="5" customWidth="1"/>
    <col min="5878" max="5878" width="7.85546875" style="5" customWidth="1"/>
    <col min="5879" max="5879" width="14" style="5" customWidth="1"/>
    <col min="5880" max="5880" width="14.5703125" style="5" customWidth="1"/>
    <col min="5881" max="6131" width="10.42578125" style="5"/>
    <col min="6132" max="6132" width="5.42578125" style="5" customWidth="1"/>
    <col min="6133" max="6133" width="43" style="5" customWidth="1"/>
    <col min="6134" max="6134" width="7.85546875" style="5" customWidth="1"/>
    <col min="6135" max="6135" width="14" style="5" customWidth="1"/>
    <col min="6136" max="6136" width="14.5703125" style="5" customWidth="1"/>
    <col min="6137" max="6387" width="10.42578125" style="5"/>
    <col min="6388" max="6388" width="5.42578125" style="5" customWidth="1"/>
    <col min="6389" max="6389" width="43" style="5" customWidth="1"/>
    <col min="6390" max="6390" width="7.85546875" style="5" customWidth="1"/>
    <col min="6391" max="6391" width="14" style="5" customWidth="1"/>
    <col min="6392" max="6392" width="14.5703125" style="5" customWidth="1"/>
    <col min="6393" max="6643" width="10.42578125" style="5"/>
    <col min="6644" max="6644" width="5.42578125" style="5" customWidth="1"/>
    <col min="6645" max="6645" width="43" style="5" customWidth="1"/>
    <col min="6646" max="6646" width="7.85546875" style="5" customWidth="1"/>
    <col min="6647" max="6647" width="14" style="5" customWidth="1"/>
    <col min="6648" max="6648" width="14.5703125" style="5" customWidth="1"/>
    <col min="6649" max="6899" width="10.42578125" style="5"/>
    <col min="6900" max="6900" width="5.42578125" style="5" customWidth="1"/>
    <col min="6901" max="6901" width="43" style="5" customWidth="1"/>
    <col min="6902" max="6902" width="7.85546875" style="5" customWidth="1"/>
    <col min="6903" max="6903" width="14" style="5" customWidth="1"/>
    <col min="6904" max="6904" width="14.5703125" style="5" customWidth="1"/>
    <col min="6905" max="7155" width="10.42578125" style="5"/>
    <col min="7156" max="7156" width="5.42578125" style="5" customWidth="1"/>
    <col min="7157" max="7157" width="43" style="5" customWidth="1"/>
    <col min="7158" max="7158" width="7.85546875" style="5" customWidth="1"/>
    <col min="7159" max="7159" width="14" style="5" customWidth="1"/>
    <col min="7160" max="7160" width="14.5703125" style="5" customWidth="1"/>
    <col min="7161" max="7411" width="10.42578125" style="5"/>
    <col min="7412" max="7412" width="5.42578125" style="5" customWidth="1"/>
    <col min="7413" max="7413" width="43" style="5" customWidth="1"/>
    <col min="7414" max="7414" width="7.85546875" style="5" customWidth="1"/>
    <col min="7415" max="7415" width="14" style="5" customWidth="1"/>
    <col min="7416" max="7416" width="14.5703125" style="5" customWidth="1"/>
    <col min="7417" max="7667" width="10.42578125" style="5"/>
    <col min="7668" max="7668" width="5.42578125" style="5" customWidth="1"/>
    <col min="7669" max="7669" width="43" style="5" customWidth="1"/>
    <col min="7670" max="7670" width="7.85546875" style="5" customWidth="1"/>
    <col min="7671" max="7671" width="14" style="5" customWidth="1"/>
    <col min="7672" max="7672" width="14.5703125" style="5" customWidth="1"/>
    <col min="7673" max="7923" width="10.42578125" style="5"/>
    <col min="7924" max="7924" width="5.42578125" style="5" customWidth="1"/>
    <col min="7925" max="7925" width="43" style="5" customWidth="1"/>
    <col min="7926" max="7926" width="7.85546875" style="5" customWidth="1"/>
    <col min="7927" max="7927" width="14" style="5" customWidth="1"/>
    <col min="7928" max="7928" width="14.5703125" style="5" customWidth="1"/>
    <col min="7929" max="8179" width="10.42578125" style="5"/>
    <col min="8180" max="8180" width="5.42578125" style="5" customWidth="1"/>
    <col min="8181" max="8181" width="43" style="5" customWidth="1"/>
    <col min="8182" max="8182" width="7.85546875" style="5" customWidth="1"/>
    <col min="8183" max="8183" width="14" style="5" customWidth="1"/>
    <col min="8184" max="8184" width="14.5703125" style="5" customWidth="1"/>
    <col min="8185" max="8435" width="10.42578125" style="5"/>
    <col min="8436" max="8436" width="5.42578125" style="5" customWidth="1"/>
    <col min="8437" max="8437" width="43" style="5" customWidth="1"/>
    <col min="8438" max="8438" width="7.85546875" style="5" customWidth="1"/>
    <col min="8439" max="8439" width="14" style="5" customWidth="1"/>
    <col min="8440" max="8440" width="14.5703125" style="5" customWidth="1"/>
    <col min="8441" max="8691" width="10.42578125" style="5"/>
    <col min="8692" max="8692" width="5.42578125" style="5" customWidth="1"/>
    <col min="8693" max="8693" width="43" style="5" customWidth="1"/>
    <col min="8694" max="8694" width="7.85546875" style="5" customWidth="1"/>
    <col min="8695" max="8695" width="14" style="5" customWidth="1"/>
    <col min="8696" max="8696" width="14.5703125" style="5" customWidth="1"/>
    <col min="8697" max="8947" width="10.42578125" style="5"/>
    <col min="8948" max="8948" width="5.42578125" style="5" customWidth="1"/>
    <col min="8949" max="8949" width="43" style="5" customWidth="1"/>
    <col min="8950" max="8950" width="7.85546875" style="5" customWidth="1"/>
    <col min="8951" max="8951" width="14" style="5" customWidth="1"/>
    <col min="8952" max="8952" width="14.5703125" style="5" customWidth="1"/>
    <col min="8953" max="9203" width="10.42578125" style="5"/>
    <col min="9204" max="9204" width="5.42578125" style="5" customWidth="1"/>
    <col min="9205" max="9205" width="43" style="5" customWidth="1"/>
    <col min="9206" max="9206" width="7.85546875" style="5" customWidth="1"/>
    <col min="9207" max="9207" width="14" style="5" customWidth="1"/>
    <col min="9208" max="9208" width="14.5703125" style="5" customWidth="1"/>
    <col min="9209" max="9459" width="10.42578125" style="5"/>
    <col min="9460" max="9460" width="5.42578125" style="5" customWidth="1"/>
    <col min="9461" max="9461" width="43" style="5" customWidth="1"/>
    <col min="9462" max="9462" width="7.85546875" style="5" customWidth="1"/>
    <col min="9463" max="9463" width="14" style="5" customWidth="1"/>
    <col min="9464" max="9464" width="14.5703125" style="5" customWidth="1"/>
    <col min="9465" max="9715" width="10.42578125" style="5"/>
    <col min="9716" max="9716" width="5.42578125" style="5" customWidth="1"/>
    <col min="9717" max="9717" width="43" style="5" customWidth="1"/>
    <col min="9718" max="9718" width="7.85546875" style="5" customWidth="1"/>
    <col min="9719" max="9719" width="14" style="5" customWidth="1"/>
    <col min="9720" max="9720" width="14.5703125" style="5" customWidth="1"/>
    <col min="9721" max="9971" width="10.42578125" style="5"/>
    <col min="9972" max="9972" width="5.42578125" style="5" customWidth="1"/>
    <col min="9973" max="9973" width="43" style="5" customWidth="1"/>
    <col min="9974" max="9974" width="7.85546875" style="5" customWidth="1"/>
    <col min="9975" max="9975" width="14" style="5" customWidth="1"/>
    <col min="9976" max="9976" width="14.5703125" style="5" customWidth="1"/>
    <col min="9977" max="10227" width="10.42578125" style="5"/>
    <col min="10228" max="10228" width="5.42578125" style="5" customWidth="1"/>
    <col min="10229" max="10229" width="43" style="5" customWidth="1"/>
    <col min="10230" max="10230" width="7.85546875" style="5" customWidth="1"/>
    <col min="10231" max="10231" width="14" style="5" customWidth="1"/>
    <col min="10232" max="10232" width="14.5703125" style="5" customWidth="1"/>
    <col min="10233" max="10483" width="10.42578125" style="5"/>
    <col min="10484" max="10484" width="5.42578125" style="5" customWidth="1"/>
    <col min="10485" max="10485" width="43" style="5" customWidth="1"/>
    <col min="10486" max="10486" width="7.85546875" style="5" customWidth="1"/>
    <col min="10487" max="10487" width="14" style="5" customWidth="1"/>
    <col min="10488" max="10488" width="14.5703125" style="5" customWidth="1"/>
    <col min="10489" max="10739" width="10.42578125" style="5"/>
    <col min="10740" max="10740" width="5.42578125" style="5" customWidth="1"/>
    <col min="10741" max="10741" width="43" style="5" customWidth="1"/>
    <col min="10742" max="10742" width="7.85546875" style="5" customWidth="1"/>
    <col min="10743" max="10743" width="14" style="5" customWidth="1"/>
    <col min="10744" max="10744" width="14.5703125" style="5" customWidth="1"/>
    <col min="10745" max="10995" width="10.42578125" style="5"/>
    <col min="10996" max="10996" width="5.42578125" style="5" customWidth="1"/>
    <col min="10997" max="10997" width="43" style="5" customWidth="1"/>
    <col min="10998" max="10998" width="7.85546875" style="5" customWidth="1"/>
    <col min="10999" max="10999" width="14" style="5" customWidth="1"/>
    <col min="11000" max="11000" width="14.5703125" style="5" customWidth="1"/>
    <col min="11001" max="11251" width="10.42578125" style="5"/>
    <col min="11252" max="11252" width="5.42578125" style="5" customWidth="1"/>
    <col min="11253" max="11253" width="43" style="5" customWidth="1"/>
    <col min="11254" max="11254" width="7.85546875" style="5" customWidth="1"/>
    <col min="11255" max="11255" width="14" style="5" customWidth="1"/>
    <col min="11256" max="11256" width="14.5703125" style="5" customWidth="1"/>
    <col min="11257" max="11507" width="10.42578125" style="5"/>
    <col min="11508" max="11508" width="5.42578125" style="5" customWidth="1"/>
    <col min="11509" max="11509" width="43" style="5" customWidth="1"/>
    <col min="11510" max="11510" width="7.85546875" style="5" customWidth="1"/>
    <col min="11511" max="11511" width="14" style="5" customWidth="1"/>
    <col min="11512" max="11512" width="14.5703125" style="5" customWidth="1"/>
    <col min="11513" max="11763" width="10.42578125" style="5"/>
    <col min="11764" max="11764" width="5.42578125" style="5" customWidth="1"/>
    <col min="11765" max="11765" width="43" style="5" customWidth="1"/>
    <col min="11766" max="11766" width="7.85546875" style="5" customWidth="1"/>
    <col min="11767" max="11767" width="14" style="5" customWidth="1"/>
    <col min="11768" max="11768" width="14.5703125" style="5" customWidth="1"/>
    <col min="11769" max="12019" width="10.42578125" style="5"/>
    <col min="12020" max="12020" width="5.42578125" style="5" customWidth="1"/>
    <col min="12021" max="12021" width="43" style="5" customWidth="1"/>
    <col min="12022" max="12022" width="7.85546875" style="5" customWidth="1"/>
    <col min="12023" max="12023" width="14" style="5" customWidth="1"/>
    <col min="12024" max="12024" width="14.5703125" style="5" customWidth="1"/>
    <col min="12025" max="12275" width="10.42578125" style="5"/>
    <col min="12276" max="12276" width="5.42578125" style="5" customWidth="1"/>
    <col min="12277" max="12277" width="43" style="5" customWidth="1"/>
    <col min="12278" max="12278" width="7.85546875" style="5" customWidth="1"/>
    <col min="12279" max="12279" width="14" style="5" customWidth="1"/>
    <col min="12280" max="12280" width="14.5703125" style="5" customWidth="1"/>
    <col min="12281" max="12531" width="10.42578125" style="5"/>
    <col min="12532" max="12532" width="5.42578125" style="5" customWidth="1"/>
    <col min="12533" max="12533" width="43" style="5" customWidth="1"/>
    <col min="12534" max="12534" width="7.85546875" style="5" customWidth="1"/>
    <col min="12535" max="12535" width="14" style="5" customWidth="1"/>
    <col min="12536" max="12536" width="14.5703125" style="5" customWidth="1"/>
    <col min="12537" max="12787" width="10.42578125" style="5"/>
    <col min="12788" max="12788" width="5.42578125" style="5" customWidth="1"/>
    <col min="12789" max="12789" width="43" style="5" customWidth="1"/>
    <col min="12790" max="12790" width="7.85546875" style="5" customWidth="1"/>
    <col min="12791" max="12791" width="14" style="5" customWidth="1"/>
    <col min="12792" max="12792" width="14.5703125" style="5" customWidth="1"/>
    <col min="12793" max="13043" width="10.42578125" style="5"/>
    <col min="13044" max="13044" width="5.42578125" style="5" customWidth="1"/>
    <col min="13045" max="13045" width="43" style="5" customWidth="1"/>
    <col min="13046" max="13046" width="7.85546875" style="5" customWidth="1"/>
    <col min="13047" max="13047" width="14" style="5" customWidth="1"/>
    <col min="13048" max="13048" width="14.5703125" style="5" customWidth="1"/>
    <col min="13049" max="13299" width="10.42578125" style="5"/>
    <col min="13300" max="13300" width="5.42578125" style="5" customWidth="1"/>
    <col min="13301" max="13301" width="43" style="5" customWidth="1"/>
    <col min="13302" max="13302" width="7.85546875" style="5" customWidth="1"/>
    <col min="13303" max="13303" width="14" style="5" customWidth="1"/>
    <col min="13304" max="13304" width="14.5703125" style="5" customWidth="1"/>
    <col min="13305" max="13555" width="10.42578125" style="5"/>
    <col min="13556" max="13556" width="5.42578125" style="5" customWidth="1"/>
    <col min="13557" max="13557" width="43" style="5" customWidth="1"/>
    <col min="13558" max="13558" width="7.85546875" style="5" customWidth="1"/>
    <col min="13559" max="13559" width="14" style="5" customWidth="1"/>
    <col min="13560" max="13560" width="14.5703125" style="5" customWidth="1"/>
    <col min="13561" max="13811" width="10.42578125" style="5"/>
    <col min="13812" max="13812" width="5.42578125" style="5" customWidth="1"/>
    <col min="13813" max="13813" width="43" style="5" customWidth="1"/>
    <col min="13814" max="13814" width="7.85546875" style="5" customWidth="1"/>
    <col min="13815" max="13815" width="14" style="5" customWidth="1"/>
    <col min="13816" max="13816" width="14.5703125" style="5" customWidth="1"/>
    <col min="13817" max="14067" width="10.42578125" style="5"/>
    <col min="14068" max="14068" width="5.42578125" style="5" customWidth="1"/>
    <col min="14069" max="14069" width="43" style="5" customWidth="1"/>
    <col min="14070" max="14070" width="7.85546875" style="5" customWidth="1"/>
    <col min="14071" max="14071" width="14" style="5" customWidth="1"/>
    <col min="14072" max="14072" width="14.5703125" style="5" customWidth="1"/>
    <col min="14073" max="14323" width="10.42578125" style="5"/>
    <col min="14324" max="14324" width="5.42578125" style="5" customWidth="1"/>
    <col min="14325" max="14325" width="43" style="5" customWidth="1"/>
    <col min="14326" max="14326" width="7.85546875" style="5" customWidth="1"/>
    <col min="14327" max="14327" width="14" style="5" customWidth="1"/>
    <col min="14328" max="14328" width="14.5703125" style="5" customWidth="1"/>
    <col min="14329" max="14579" width="10.42578125" style="5"/>
    <col min="14580" max="14580" width="5.42578125" style="5" customWidth="1"/>
    <col min="14581" max="14581" width="43" style="5" customWidth="1"/>
    <col min="14582" max="14582" width="7.85546875" style="5" customWidth="1"/>
    <col min="14583" max="14583" width="14" style="5" customWidth="1"/>
    <col min="14584" max="14584" width="14.5703125" style="5" customWidth="1"/>
    <col min="14585" max="14835" width="10.42578125" style="5"/>
    <col min="14836" max="14836" width="5.42578125" style="5" customWidth="1"/>
    <col min="14837" max="14837" width="43" style="5" customWidth="1"/>
    <col min="14838" max="14838" width="7.85546875" style="5" customWidth="1"/>
    <col min="14839" max="14839" width="14" style="5" customWidth="1"/>
    <col min="14840" max="14840" width="14.5703125" style="5" customWidth="1"/>
    <col min="14841" max="15091" width="10.42578125" style="5"/>
    <col min="15092" max="15092" width="5.42578125" style="5" customWidth="1"/>
    <col min="15093" max="15093" width="43" style="5" customWidth="1"/>
    <col min="15094" max="15094" width="7.85546875" style="5" customWidth="1"/>
    <col min="15095" max="15095" width="14" style="5" customWidth="1"/>
    <col min="15096" max="15096" width="14.5703125" style="5" customWidth="1"/>
    <col min="15097" max="15347" width="10.42578125" style="5"/>
    <col min="15348" max="15348" width="5.42578125" style="5" customWidth="1"/>
    <col min="15349" max="15349" width="43" style="5" customWidth="1"/>
    <col min="15350" max="15350" width="7.85546875" style="5" customWidth="1"/>
    <col min="15351" max="15351" width="14" style="5" customWidth="1"/>
    <col min="15352" max="15352" width="14.5703125" style="5" customWidth="1"/>
    <col min="15353" max="15603" width="10.42578125" style="5"/>
    <col min="15604" max="15604" width="5.42578125" style="5" customWidth="1"/>
    <col min="15605" max="15605" width="43" style="5" customWidth="1"/>
    <col min="15606" max="15606" width="7.85546875" style="5" customWidth="1"/>
    <col min="15607" max="15607" width="14" style="5" customWidth="1"/>
    <col min="15608" max="15608" width="14.5703125" style="5" customWidth="1"/>
    <col min="15609" max="15859" width="10.42578125" style="5"/>
    <col min="15860" max="15860" width="5.42578125" style="5" customWidth="1"/>
    <col min="15861" max="15861" width="43" style="5" customWidth="1"/>
    <col min="15862" max="15862" width="7.85546875" style="5" customWidth="1"/>
    <col min="15863" max="15863" width="14" style="5" customWidth="1"/>
    <col min="15864" max="15864" width="14.5703125" style="5" customWidth="1"/>
    <col min="15865" max="16115" width="10.42578125" style="5"/>
    <col min="16116" max="16116" width="5.42578125" style="5" customWidth="1"/>
    <col min="16117" max="16117" width="43" style="5" customWidth="1"/>
    <col min="16118" max="16118" width="7.85546875" style="5" customWidth="1"/>
    <col min="16119" max="16119" width="14" style="5" customWidth="1"/>
    <col min="16120" max="16120" width="14.5703125" style="5" customWidth="1"/>
    <col min="16121" max="16384" width="10.42578125" style="5"/>
  </cols>
  <sheetData>
    <row r="1" spans="2:8" ht="19.5" customHeight="1">
      <c r="H1" s="37" t="s">
        <v>66</v>
      </c>
    </row>
    <row r="2" spans="2:8" s="3" customFormat="1" ht="52.5" customHeight="1">
      <c r="B2" s="126" t="s">
        <v>151</v>
      </c>
      <c r="C2" s="126"/>
      <c r="D2" s="126"/>
      <c r="E2" s="126"/>
      <c r="F2" s="126"/>
      <c r="G2" s="126"/>
      <c r="H2" s="126"/>
    </row>
    <row r="3" spans="2:8" s="4" customFormat="1" ht="93" customHeight="1">
      <c r="B3" s="53" t="s">
        <v>24</v>
      </c>
      <c r="C3" s="2" t="s">
        <v>53</v>
      </c>
      <c r="D3" s="2" t="s">
        <v>25</v>
      </c>
      <c r="E3" s="2" t="s">
        <v>17</v>
      </c>
      <c r="F3" s="2" t="s">
        <v>51</v>
      </c>
      <c r="G3" s="2" t="s">
        <v>52</v>
      </c>
      <c r="H3" s="2" t="s">
        <v>23</v>
      </c>
    </row>
    <row r="4" spans="2:8" s="4" customFormat="1" ht="30.75" customHeight="1">
      <c r="B4" s="24"/>
      <c r="C4" s="25" t="s">
        <v>18</v>
      </c>
      <c r="D4" s="25">
        <f>D5+D32+D63+D76+D87+D111+D133+D150+D165+D182+D202+D219</f>
        <v>309</v>
      </c>
      <c r="E4" s="25"/>
      <c r="F4" s="95"/>
      <c r="G4" s="95">
        <f>G5+G32+G63+G76+G87+G111+G133+G150+G165+G182+G202+G219</f>
        <v>357600</v>
      </c>
      <c r="H4" s="96">
        <f>H5+H32+H63+H76+H87+H111+H133+H150+H165+H182+H202+H219</f>
        <v>4291200</v>
      </c>
    </row>
    <row r="5" spans="2:8" s="110" customFormat="1" ht="21.75" customHeight="1">
      <c r="B5" s="107"/>
      <c r="C5" s="107" t="s">
        <v>26</v>
      </c>
      <c r="D5" s="107">
        <f>D6+D11+D16+D22+D26</f>
        <v>83</v>
      </c>
      <c r="E5" s="107"/>
      <c r="F5" s="108"/>
      <c r="G5" s="108">
        <f>G6+G11+G16+G22+G26</f>
        <v>97800</v>
      </c>
      <c r="H5" s="109">
        <f>H6+H11+H16+H22+H26</f>
        <v>1173600</v>
      </c>
    </row>
    <row r="6" spans="2:8" ht="18" customHeight="1">
      <c r="B6" s="54" t="s">
        <v>0</v>
      </c>
      <c r="C6" s="26" t="s">
        <v>139</v>
      </c>
      <c r="D6" s="27">
        <f>SUM(D7:D10)</f>
        <v>15</v>
      </c>
      <c r="E6" s="27"/>
      <c r="F6" s="97"/>
      <c r="G6" s="98">
        <f>SUM(G7:G10)</f>
        <v>17800</v>
      </c>
      <c r="H6" s="99">
        <f>SUM(H7:H10)</f>
        <v>213600</v>
      </c>
    </row>
    <row r="7" spans="2:8" ht="18" customHeight="1">
      <c r="B7" s="49"/>
      <c r="C7" s="40" t="s">
        <v>27</v>
      </c>
      <c r="D7" s="41">
        <v>1</v>
      </c>
      <c r="E7" s="44">
        <v>1.5</v>
      </c>
      <c r="F7" s="100">
        <f>E7*1000</f>
        <v>1500</v>
      </c>
      <c r="G7" s="100">
        <f>D7*F7</f>
        <v>1500</v>
      </c>
      <c r="H7" s="101">
        <f>G7*12</f>
        <v>18000</v>
      </c>
    </row>
    <row r="8" spans="2:8">
      <c r="B8" s="42"/>
      <c r="C8" s="9" t="s">
        <v>28</v>
      </c>
      <c r="D8" s="11">
        <v>1</v>
      </c>
      <c r="E8" s="44">
        <v>1.4</v>
      </c>
      <c r="F8" s="100">
        <f>E8*1000</f>
        <v>1400</v>
      </c>
      <c r="G8" s="39">
        <f>D8*F8</f>
        <v>1400</v>
      </c>
      <c r="H8" s="101">
        <f t="shared" ref="H8:H62" si="0">G8*12</f>
        <v>16800</v>
      </c>
    </row>
    <row r="9" spans="2:8">
      <c r="B9" s="42"/>
      <c r="C9" s="9" t="s">
        <v>29</v>
      </c>
      <c r="D9" s="11">
        <v>12</v>
      </c>
      <c r="E9" s="44">
        <v>1.2</v>
      </c>
      <c r="F9" s="100">
        <f t="shared" ref="F9" si="1">E9*1000</f>
        <v>1200</v>
      </c>
      <c r="G9" s="39">
        <f>D9*F9</f>
        <v>14400</v>
      </c>
      <c r="H9" s="101">
        <f t="shared" si="0"/>
        <v>172800</v>
      </c>
    </row>
    <row r="10" spans="2:8">
      <c r="B10" s="42"/>
      <c r="C10" s="9" t="s">
        <v>14</v>
      </c>
      <c r="D10" s="11">
        <v>1</v>
      </c>
      <c r="E10" s="44">
        <v>0.5</v>
      </c>
      <c r="F10" s="100">
        <f t="shared" ref="F10" si="2">E10*1000</f>
        <v>500</v>
      </c>
      <c r="G10" s="39">
        <f>D10*F10</f>
        <v>500</v>
      </c>
      <c r="H10" s="101">
        <f t="shared" ref="H10" si="3">G10*12</f>
        <v>6000</v>
      </c>
    </row>
    <row r="11" spans="2:8">
      <c r="B11" s="55" t="s">
        <v>1</v>
      </c>
      <c r="C11" s="29" t="s">
        <v>140</v>
      </c>
      <c r="D11" s="27">
        <f>SUM(D12:D15)</f>
        <v>22</v>
      </c>
      <c r="E11" s="27"/>
      <c r="F11" s="97"/>
      <c r="G11" s="98">
        <f>SUM(G12:G15)</f>
        <v>26300</v>
      </c>
      <c r="H11" s="98">
        <f>SUM(H12:H15)</f>
        <v>315600</v>
      </c>
    </row>
    <row r="12" spans="2:8">
      <c r="B12" s="49"/>
      <c r="C12" s="43" t="s">
        <v>27</v>
      </c>
      <c r="D12" s="41">
        <v>1</v>
      </c>
      <c r="E12" s="44">
        <v>1.6</v>
      </c>
      <c r="F12" s="100">
        <f>E12*1000</f>
        <v>1600</v>
      </c>
      <c r="G12" s="100">
        <f>D12*F12</f>
        <v>1600</v>
      </c>
      <c r="H12" s="101">
        <f t="shared" si="0"/>
        <v>19200</v>
      </c>
    </row>
    <row r="13" spans="2:8">
      <c r="B13" s="42"/>
      <c r="C13" s="8" t="s">
        <v>28</v>
      </c>
      <c r="D13" s="11">
        <v>1</v>
      </c>
      <c r="E13" s="38">
        <v>1.4</v>
      </c>
      <c r="F13" s="100">
        <f t="shared" ref="F13:F14" si="4">E13*1000</f>
        <v>1400</v>
      </c>
      <c r="G13" s="100">
        <f>D13*F13</f>
        <v>1400</v>
      </c>
      <c r="H13" s="101">
        <f t="shared" si="0"/>
        <v>16800</v>
      </c>
    </row>
    <row r="14" spans="2:8">
      <c r="B14" s="42"/>
      <c r="C14" s="8" t="s">
        <v>29</v>
      </c>
      <c r="D14" s="12">
        <v>19</v>
      </c>
      <c r="E14" s="12">
        <v>1.2</v>
      </c>
      <c r="F14" s="100">
        <f t="shared" si="4"/>
        <v>1200</v>
      </c>
      <c r="G14" s="100">
        <f>D14*F14</f>
        <v>22800</v>
      </c>
      <c r="H14" s="101">
        <f t="shared" si="0"/>
        <v>273600</v>
      </c>
    </row>
    <row r="15" spans="2:8">
      <c r="B15" s="42"/>
      <c r="C15" s="8" t="s">
        <v>14</v>
      </c>
      <c r="D15" s="12">
        <v>1</v>
      </c>
      <c r="E15" s="12">
        <v>0.5</v>
      </c>
      <c r="F15" s="100">
        <f t="shared" ref="F15" si="5">E15*1000</f>
        <v>500</v>
      </c>
      <c r="G15" s="100">
        <f>D15*F15</f>
        <v>500</v>
      </c>
      <c r="H15" s="101">
        <f t="shared" ref="H15" si="6">G15*12</f>
        <v>6000</v>
      </c>
    </row>
    <row r="16" spans="2:8" ht="27" customHeight="1">
      <c r="B16" s="36" t="s">
        <v>2</v>
      </c>
      <c r="C16" s="29" t="s">
        <v>141</v>
      </c>
      <c r="D16" s="27">
        <f>SUM(D17:D21)</f>
        <v>23</v>
      </c>
      <c r="E16" s="27"/>
      <c r="F16" s="97"/>
      <c r="G16" s="98">
        <f>SUM(G17:G21)</f>
        <v>27100</v>
      </c>
      <c r="H16" s="98">
        <f>SUM(H17:H21)</f>
        <v>325200</v>
      </c>
    </row>
    <row r="17" spans="2:8" ht="18.75" customHeight="1">
      <c r="B17" s="42"/>
      <c r="C17" s="43" t="s">
        <v>27</v>
      </c>
      <c r="D17" s="41">
        <v>1</v>
      </c>
      <c r="E17" s="44">
        <v>1.6</v>
      </c>
      <c r="F17" s="100">
        <f>E17*1000</f>
        <v>1600</v>
      </c>
      <c r="G17" s="100">
        <f>D17*F17</f>
        <v>1600</v>
      </c>
      <c r="H17" s="101">
        <f t="shared" si="0"/>
        <v>19200</v>
      </c>
    </row>
    <row r="18" spans="2:8">
      <c r="B18" s="42"/>
      <c r="C18" s="8" t="s">
        <v>28</v>
      </c>
      <c r="D18" s="11">
        <v>1</v>
      </c>
      <c r="E18" s="44">
        <v>1.4</v>
      </c>
      <c r="F18" s="100">
        <f t="shared" ref="F18:F21" si="7">E18*1000</f>
        <v>1400</v>
      </c>
      <c r="G18" s="62">
        <f>D18*F18</f>
        <v>1400</v>
      </c>
      <c r="H18" s="101">
        <f t="shared" si="0"/>
        <v>16800</v>
      </c>
    </row>
    <row r="19" spans="2:8">
      <c r="B19" s="42"/>
      <c r="C19" s="8" t="s">
        <v>29</v>
      </c>
      <c r="D19" s="11">
        <v>19</v>
      </c>
      <c r="E19" s="44">
        <v>1.2</v>
      </c>
      <c r="F19" s="100">
        <f t="shared" si="7"/>
        <v>1200</v>
      </c>
      <c r="G19" s="62">
        <f>D19*F19</f>
        <v>22800</v>
      </c>
      <c r="H19" s="101">
        <f t="shared" si="0"/>
        <v>273600</v>
      </c>
    </row>
    <row r="20" spans="2:8">
      <c r="B20" s="42"/>
      <c r="C20" s="13" t="s">
        <v>31</v>
      </c>
      <c r="D20" s="14">
        <v>1</v>
      </c>
      <c r="E20" s="44">
        <v>0.8</v>
      </c>
      <c r="F20" s="100">
        <f t="shared" si="7"/>
        <v>800</v>
      </c>
      <c r="G20" s="62">
        <f>D20*F20</f>
        <v>800</v>
      </c>
      <c r="H20" s="101">
        <f t="shared" si="0"/>
        <v>9600</v>
      </c>
    </row>
    <row r="21" spans="2:8">
      <c r="B21" s="42"/>
      <c r="C21" s="13" t="s">
        <v>14</v>
      </c>
      <c r="D21" s="14">
        <v>1</v>
      </c>
      <c r="E21" s="44">
        <v>0.5</v>
      </c>
      <c r="F21" s="100">
        <f t="shared" si="7"/>
        <v>500</v>
      </c>
      <c r="G21" s="62">
        <f>D21*F21</f>
        <v>500</v>
      </c>
      <c r="H21" s="101">
        <f t="shared" ref="H21" si="8">G21*12</f>
        <v>6000</v>
      </c>
    </row>
    <row r="22" spans="2:8" s="15" customFormat="1" ht="30">
      <c r="B22" s="48" t="s">
        <v>15</v>
      </c>
      <c r="C22" s="29" t="s">
        <v>142</v>
      </c>
      <c r="D22" s="27">
        <f>SUM(D23:D25)</f>
        <v>11</v>
      </c>
      <c r="E22" s="27"/>
      <c r="F22" s="97"/>
      <c r="G22" s="98">
        <f>SUM(G23:G25)</f>
        <v>12800</v>
      </c>
      <c r="H22" s="98">
        <f>SUM(H23:H25)</f>
        <v>153600</v>
      </c>
    </row>
    <row r="23" spans="2:8" s="45" customFormat="1">
      <c r="B23" s="51"/>
      <c r="C23" s="43" t="s">
        <v>27</v>
      </c>
      <c r="D23" s="41">
        <v>1</v>
      </c>
      <c r="E23" s="44">
        <v>1.5</v>
      </c>
      <c r="F23" s="102">
        <f>E23*1000</f>
        <v>1500</v>
      </c>
      <c r="G23" s="102">
        <f>D23*F23</f>
        <v>1500</v>
      </c>
      <c r="H23" s="101">
        <f t="shared" si="0"/>
        <v>18000</v>
      </c>
    </row>
    <row r="24" spans="2:8" s="45" customFormat="1">
      <c r="B24" s="51"/>
      <c r="C24" s="43" t="s">
        <v>29</v>
      </c>
      <c r="D24" s="41">
        <v>9</v>
      </c>
      <c r="E24" s="41">
        <v>1.2</v>
      </c>
      <c r="F24" s="102">
        <f t="shared" ref="F24" si="9">E24*1000</f>
        <v>1200</v>
      </c>
      <c r="G24" s="102">
        <f>D24*F24</f>
        <v>10800</v>
      </c>
      <c r="H24" s="101">
        <f t="shared" si="0"/>
        <v>129600</v>
      </c>
    </row>
    <row r="25" spans="2:8" s="45" customFormat="1">
      <c r="B25" s="51"/>
      <c r="C25" s="43" t="s">
        <v>14</v>
      </c>
      <c r="D25" s="41">
        <v>1</v>
      </c>
      <c r="E25" s="41">
        <v>0.5</v>
      </c>
      <c r="F25" s="102">
        <f t="shared" ref="F25" si="10">E25*1000</f>
        <v>500</v>
      </c>
      <c r="G25" s="102">
        <f>D25*F25</f>
        <v>500</v>
      </c>
      <c r="H25" s="101">
        <f t="shared" ref="H25" si="11">G25*12</f>
        <v>6000</v>
      </c>
    </row>
    <row r="26" spans="2:8" s="15" customFormat="1" ht="30">
      <c r="B26" s="48" t="s">
        <v>38</v>
      </c>
      <c r="C26" s="29" t="s">
        <v>143</v>
      </c>
      <c r="D26" s="27">
        <f>SUM(D27:D31)</f>
        <v>12</v>
      </c>
      <c r="E26" s="27"/>
      <c r="F26" s="98"/>
      <c r="G26" s="98">
        <f>SUM(G27:G31)</f>
        <v>13800</v>
      </c>
      <c r="H26" s="98">
        <f t="shared" si="0"/>
        <v>165600</v>
      </c>
    </row>
    <row r="27" spans="2:8">
      <c r="B27" s="49"/>
      <c r="C27" s="43" t="s">
        <v>27</v>
      </c>
      <c r="D27" s="11">
        <v>1</v>
      </c>
      <c r="E27" s="38">
        <v>1.5</v>
      </c>
      <c r="F27" s="100">
        <f>E27*1000</f>
        <v>1500</v>
      </c>
      <c r="G27" s="100">
        <f>D27*F27</f>
        <v>1500</v>
      </c>
      <c r="H27" s="101">
        <f t="shared" si="0"/>
        <v>18000</v>
      </c>
    </row>
    <row r="28" spans="2:8">
      <c r="B28" s="42"/>
      <c r="C28" s="8" t="s">
        <v>32</v>
      </c>
      <c r="D28" s="11">
        <v>1</v>
      </c>
      <c r="E28" s="38">
        <v>1.4</v>
      </c>
      <c r="F28" s="100">
        <f t="shared" ref="F28:F30" si="12">E28*1000</f>
        <v>1400</v>
      </c>
      <c r="G28" s="100">
        <f>D28*F28</f>
        <v>1400</v>
      </c>
      <c r="H28" s="101">
        <f t="shared" si="0"/>
        <v>16800</v>
      </c>
    </row>
    <row r="29" spans="2:8">
      <c r="B29" s="42"/>
      <c r="C29" s="13" t="s">
        <v>33</v>
      </c>
      <c r="D29" s="11">
        <v>8</v>
      </c>
      <c r="E29" s="38">
        <v>1.2</v>
      </c>
      <c r="F29" s="100">
        <f t="shared" si="12"/>
        <v>1200</v>
      </c>
      <c r="G29" s="100">
        <f>D29*F29</f>
        <v>9600</v>
      </c>
      <c r="H29" s="101">
        <f t="shared" si="0"/>
        <v>115200</v>
      </c>
    </row>
    <row r="30" spans="2:8">
      <c r="B30" s="42"/>
      <c r="C30" s="8" t="s">
        <v>31</v>
      </c>
      <c r="D30" s="11">
        <v>1</v>
      </c>
      <c r="E30" s="38">
        <v>0.8</v>
      </c>
      <c r="F30" s="100">
        <f t="shared" si="12"/>
        <v>800</v>
      </c>
      <c r="G30" s="100">
        <f>D30*F30</f>
        <v>800</v>
      </c>
      <c r="H30" s="101">
        <f t="shared" si="0"/>
        <v>9600</v>
      </c>
    </row>
    <row r="31" spans="2:8">
      <c r="B31" s="42"/>
      <c r="C31" s="8" t="s">
        <v>14</v>
      </c>
      <c r="D31" s="11">
        <v>1</v>
      </c>
      <c r="E31" s="38">
        <v>0.5</v>
      </c>
      <c r="F31" s="100">
        <f t="shared" ref="F31" si="13">E31*1000</f>
        <v>500</v>
      </c>
      <c r="G31" s="100">
        <f>D31*F31</f>
        <v>500</v>
      </c>
      <c r="H31" s="101">
        <f t="shared" ref="H31" si="14">G31*12</f>
        <v>6000</v>
      </c>
    </row>
    <row r="32" spans="2:8" s="116" customFormat="1">
      <c r="B32" s="111" t="s">
        <v>40</v>
      </c>
      <c r="C32" s="112" t="s">
        <v>130</v>
      </c>
      <c r="D32" s="113">
        <f>D33+D41+D43+D45+D47+D49+D51+D53+D55+D57+D59+D61</f>
        <v>43</v>
      </c>
      <c r="E32" s="113"/>
      <c r="F32" s="114"/>
      <c r="G32" s="115">
        <f>G33+G41+G43+G45+G47+G49+G51+G53+G55+G57+G59+G61</f>
        <v>50500</v>
      </c>
      <c r="H32" s="115">
        <f>H33+H41+H43+H45+H47+H49+H51+H53+H55+H57+H59+H61</f>
        <v>606000</v>
      </c>
    </row>
    <row r="33" spans="2:8">
      <c r="B33" s="48"/>
      <c r="C33" s="30" t="s">
        <v>34</v>
      </c>
      <c r="D33" s="27">
        <f>SUM(D34:D40)</f>
        <v>22</v>
      </c>
      <c r="E33" s="27"/>
      <c r="F33" s="97"/>
      <c r="G33" s="98">
        <f>SUM(G34:G40)</f>
        <v>25300</v>
      </c>
      <c r="H33" s="98">
        <f t="shared" si="0"/>
        <v>303600</v>
      </c>
    </row>
    <row r="34" spans="2:8">
      <c r="B34" s="49"/>
      <c r="C34" s="43" t="s">
        <v>27</v>
      </c>
      <c r="D34" s="11">
        <v>1</v>
      </c>
      <c r="E34" s="38">
        <f>F34/1000</f>
        <v>1.6</v>
      </c>
      <c r="F34" s="100">
        <v>1600</v>
      </c>
      <c r="G34" s="100">
        <f t="shared" ref="G34:G40" si="15">D34*F34</f>
        <v>1600</v>
      </c>
      <c r="H34" s="101">
        <f t="shared" si="0"/>
        <v>19200</v>
      </c>
    </row>
    <row r="35" spans="2:8">
      <c r="B35" s="49"/>
      <c r="C35" s="46" t="s">
        <v>28</v>
      </c>
      <c r="D35" s="11">
        <v>2</v>
      </c>
      <c r="E35" s="38">
        <f t="shared" ref="E35:E86" si="16">+F35/1000</f>
        <v>1.4</v>
      </c>
      <c r="F35" s="100">
        <v>1400</v>
      </c>
      <c r="G35" s="100">
        <f t="shared" si="15"/>
        <v>2800</v>
      </c>
      <c r="H35" s="101">
        <f t="shared" si="0"/>
        <v>33600</v>
      </c>
    </row>
    <row r="36" spans="2:8">
      <c r="B36" s="49"/>
      <c r="C36" s="46" t="s">
        <v>30</v>
      </c>
      <c r="D36" s="11">
        <v>1</v>
      </c>
      <c r="E36" s="38">
        <f t="shared" si="16"/>
        <v>0.8</v>
      </c>
      <c r="F36" s="100">
        <v>800</v>
      </c>
      <c r="G36" s="100">
        <f t="shared" si="15"/>
        <v>800</v>
      </c>
      <c r="H36" s="101">
        <f t="shared" ref="H36" si="17">G36*12</f>
        <v>9600</v>
      </c>
    </row>
    <row r="37" spans="2:8">
      <c r="B37" s="49"/>
      <c r="C37" s="16" t="s">
        <v>29</v>
      </c>
      <c r="D37" s="11">
        <v>15</v>
      </c>
      <c r="E37" s="38">
        <f t="shared" si="16"/>
        <v>1.2</v>
      </c>
      <c r="F37" s="100">
        <v>1200</v>
      </c>
      <c r="G37" s="100">
        <f t="shared" si="15"/>
        <v>18000</v>
      </c>
      <c r="H37" s="101">
        <f t="shared" si="0"/>
        <v>216000</v>
      </c>
    </row>
    <row r="38" spans="2:8">
      <c r="B38" s="49"/>
      <c r="C38" s="46" t="s">
        <v>31</v>
      </c>
      <c r="D38" s="11">
        <v>1</v>
      </c>
      <c r="E38" s="38">
        <f t="shared" si="16"/>
        <v>0.8</v>
      </c>
      <c r="F38" s="100">
        <v>800</v>
      </c>
      <c r="G38" s="100">
        <f t="shared" si="15"/>
        <v>800</v>
      </c>
      <c r="H38" s="101">
        <f t="shared" si="0"/>
        <v>9600</v>
      </c>
    </row>
    <row r="39" spans="2:8">
      <c r="B39" s="49"/>
      <c r="C39" s="46" t="s">
        <v>31</v>
      </c>
      <c r="D39" s="11">
        <v>1</v>
      </c>
      <c r="E39" s="38">
        <f t="shared" si="16"/>
        <v>0.8</v>
      </c>
      <c r="F39" s="100">
        <v>800</v>
      </c>
      <c r="G39" s="100">
        <f t="shared" ref="G39" si="18">D39*F39</f>
        <v>800</v>
      </c>
      <c r="H39" s="101">
        <f t="shared" ref="H39" si="19">G39*12</f>
        <v>9600</v>
      </c>
    </row>
    <row r="40" spans="2:8">
      <c r="B40" s="42"/>
      <c r="C40" s="16" t="s">
        <v>14</v>
      </c>
      <c r="D40" s="11">
        <v>1</v>
      </c>
      <c r="E40" s="38">
        <f t="shared" si="16"/>
        <v>0.5</v>
      </c>
      <c r="F40" s="100">
        <v>500</v>
      </c>
      <c r="G40" s="39">
        <f t="shared" si="15"/>
        <v>500</v>
      </c>
      <c r="H40" s="101">
        <f t="shared" si="0"/>
        <v>6000</v>
      </c>
    </row>
    <row r="41" spans="2:8">
      <c r="B41" s="50">
        <v>1</v>
      </c>
      <c r="C41" s="26" t="s">
        <v>72</v>
      </c>
      <c r="D41" s="27">
        <f>D42</f>
        <v>1</v>
      </c>
      <c r="E41" s="28"/>
      <c r="F41" s="97"/>
      <c r="G41" s="98">
        <f>G42</f>
        <v>1200</v>
      </c>
      <c r="H41" s="98">
        <f t="shared" si="0"/>
        <v>14400</v>
      </c>
    </row>
    <row r="42" spans="2:8">
      <c r="B42" s="42"/>
      <c r="C42" s="16" t="s">
        <v>29</v>
      </c>
      <c r="D42" s="11">
        <v>1</v>
      </c>
      <c r="E42" s="38">
        <f t="shared" si="16"/>
        <v>1.2</v>
      </c>
      <c r="F42" s="100">
        <v>1200</v>
      </c>
      <c r="G42" s="100">
        <f>D42*F42</f>
        <v>1200</v>
      </c>
      <c r="H42" s="101">
        <f t="shared" si="0"/>
        <v>14400</v>
      </c>
    </row>
    <row r="43" spans="2:8">
      <c r="B43" s="50">
        <v>2</v>
      </c>
      <c r="C43" s="26" t="s">
        <v>73</v>
      </c>
      <c r="D43" s="27">
        <f>SUM(D44:D44)</f>
        <v>3</v>
      </c>
      <c r="E43" s="28"/>
      <c r="F43" s="97"/>
      <c r="G43" s="98">
        <f>SUM(G44:G44)</f>
        <v>3600</v>
      </c>
      <c r="H43" s="98">
        <f t="shared" si="0"/>
        <v>43200</v>
      </c>
    </row>
    <row r="44" spans="2:8">
      <c r="B44" s="42"/>
      <c r="C44" s="16" t="s">
        <v>29</v>
      </c>
      <c r="D44" s="11">
        <v>3</v>
      </c>
      <c r="E44" s="11">
        <f t="shared" si="16"/>
        <v>1.2</v>
      </c>
      <c r="F44" s="100">
        <v>1200</v>
      </c>
      <c r="G44" s="100">
        <f>D44*F44</f>
        <v>3600</v>
      </c>
      <c r="H44" s="101">
        <f t="shared" si="0"/>
        <v>43200</v>
      </c>
    </row>
    <row r="45" spans="2:8" ht="24" customHeight="1">
      <c r="B45" s="50">
        <v>3</v>
      </c>
      <c r="C45" s="26" t="s">
        <v>74</v>
      </c>
      <c r="D45" s="27">
        <f>SUM(D46:D46)</f>
        <v>2</v>
      </c>
      <c r="E45" s="28"/>
      <c r="F45" s="97"/>
      <c r="G45" s="98">
        <f>SUM(G46:G46)</f>
        <v>2400</v>
      </c>
      <c r="H45" s="98">
        <f t="shared" si="0"/>
        <v>28800</v>
      </c>
    </row>
    <row r="46" spans="2:8">
      <c r="B46" s="42"/>
      <c r="C46" s="16" t="s">
        <v>29</v>
      </c>
      <c r="D46" s="11">
        <v>2</v>
      </c>
      <c r="E46" s="11">
        <f t="shared" si="16"/>
        <v>1.2</v>
      </c>
      <c r="F46" s="100">
        <v>1200</v>
      </c>
      <c r="G46" s="39">
        <f>D46*F46</f>
        <v>2400</v>
      </c>
      <c r="H46" s="101">
        <f t="shared" si="0"/>
        <v>28800</v>
      </c>
    </row>
    <row r="47" spans="2:8">
      <c r="B47" s="50">
        <v>4</v>
      </c>
      <c r="C47" s="26" t="s">
        <v>75</v>
      </c>
      <c r="D47" s="27">
        <f>D48</f>
        <v>1</v>
      </c>
      <c r="E47" s="28"/>
      <c r="F47" s="98"/>
      <c r="G47" s="98">
        <f>G48</f>
        <v>1200</v>
      </c>
      <c r="H47" s="98">
        <f t="shared" si="0"/>
        <v>14400</v>
      </c>
    </row>
    <row r="48" spans="2:8">
      <c r="B48" s="42"/>
      <c r="C48" s="16" t="s">
        <v>29</v>
      </c>
      <c r="D48" s="11">
        <v>1</v>
      </c>
      <c r="E48" s="11">
        <f t="shared" si="16"/>
        <v>1.2</v>
      </c>
      <c r="F48" s="100">
        <v>1200</v>
      </c>
      <c r="G48" s="100">
        <f>D48*F48</f>
        <v>1200</v>
      </c>
      <c r="H48" s="101">
        <f t="shared" si="0"/>
        <v>14400</v>
      </c>
    </row>
    <row r="49" spans="2:8">
      <c r="B49" s="50">
        <v>5</v>
      </c>
      <c r="C49" s="26" t="s">
        <v>76</v>
      </c>
      <c r="D49" s="27">
        <f>SUM(D50:D50)</f>
        <v>2</v>
      </c>
      <c r="E49" s="28"/>
      <c r="F49" s="97"/>
      <c r="G49" s="98">
        <f>SUM(G50:G50)</f>
        <v>2400</v>
      </c>
      <c r="H49" s="98">
        <f t="shared" si="0"/>
        <v>28800</v>
      </c>
    </row>
    <row r="50" spans="2:8">
      <c r="B50" s="42"/>
      <c r="C50" s="16" t="s">
        <v>29</v>
      </c>
      <c r="D50" s="11">
        <v>2</v>
      </c>
      <c r="E50" s="11">
        <f t="shared" si="16"/>
        <v>1.2</v>
      </c>
      <c r="F50" s="100">
        <v>1200</v>
      </c>
      <c r="G50" s="100">
        <f>D50*F50</f>
        <v>2400</v>
      </c>
      <c r="H50" s="101">
        <f t="shared" si="0"/>
        <v>28800</v>
      </c>
    </row>
    <row r="51" spans="2:8">
      <c r="B51" s="50">
        <v>6</v>
      </c>
      <c r="C51" s="26" t="s">
        <v>77</v>
      </c>
      <c r="D51" s="27">
        <f>D52</f>
        <v>1</v>
      </c>
      <c r="E51" s="28"/>
      <c r="F51" s="97"/>
      <c r="G51" s="98">
        <f>G52</f>
        <v>1200</v>
      </c>
      <c r="H51" s="98">
        <f t="shared" si="0"/>
        <v>14400</v>
      </c>
    </row>
    <row r="52" spans="2:8">
      <c r="B52" s="42"/>
      <c r="C52" s="16" t="s">
        <v>29</v>
      </c>
      <c r="D52" s="11">
        <v>1</v>
      </c>
      <c r="E52" s="11">
        <f t="shared" si="16"/>
        <v>1.2</v>
      </c>
      <c r="F52" s="100">
        <v>1200</v>
      </c>
      <c r="G52" s="100">
        <f>D52*F52</f>
        <v>1200</v>
      </c>
      <c r="H52" s="101">
        <f t="shared" si="0"/>
        <v>14400</v>
      </c>
    </row>
    <row r="53" spans="2:8">
      <c r="B53" s="50">
        <v>7</v>
      </c>
      <c r="C53" s="26" t="s">
        <v>78</v>
      </c>
      <c r="D53" s="27">
        <f>SUM(D54:D54)</f>
        <v>2</v>
      </c>
      <c r="E53" s="28"/>
      <c r="F53" s="97"/>
      <c r="G53" s="98">
        <f>SUM(G54:G54)</f>
        <v>2400</v>
      </c>
      <c r="H53" s="98">
        <f t="shared" si="0"/>
        <v>28800</v>
      </c>
    </row>
    <row r="54" spans="2:8">
      <c r="B54" s="42"/>
      <c r="C54" s="16" t="s">
        <v>29</v>
      </c>
      <c r="D54" s="11">
        <v>2</v>
      </c>
      <c r="E54" s="11">
        <f t="shared" si="16"/>
        <v>1.2</v>
      </c>
      <c r="F54" s="100">
        <v>1200</v>
      </c>
      <c r="G54" s="39">
        <f>D54*F54</f>
        <v>2400</v>
      </c>
      <c r="H54" s="101">
        <f t="shared" si="0"/>
        <v>28800</v>
      </c>
    </row>
    <row r="55" spans="2:8">
      <c r="B55" s="50">
        <v>8</v>
      </c>
      <c r="C55" s="26" t="s">
        <v>79</v>
      </c>
      <c r="D55" s="27">
        <f>SUM(D56:D56)</f>
        <v>3</v>
      </c>
      <c r="E55" s="28"/>
      <c r="F55" s="97"/>
      <c r="G55" s="98">
        <f>SUM(G56:G56)</f>
        <v>3600</v>
      </c>
      <c r="H55" s="98">
        <f t="shared" si="0"/>
        <v>43200</v>
      </c>
    </row>
    <row r="56" spans="2:8">
      <c r="B56" s="42"/>
      <c r="C56" s="16" t="s">
        <v>29</v>
      </c>
      <c r="D56" s="11">
        <v>3</v>
      </c>
      <c r="E56" s="11">
        <f t="shared" si="16"/>
        <v>1.2</v>
      </c>
      <c r="F56" s="100">
        <v>1200</v>
      </c>
      <c r="G56" s="100">
        <f>D56*F56</f>
        <v>3600</v>
      </c>
      <c r="H56" s="101">
        <f t="shared" si="0"/>
        <v>43200</v>
      </c>
    </row>
    <row r="57" spans="2:8">
      <c r="B57" s="50">
        <v>9</v>
      </c>
      <c r="C57" s="26" t="s">
        <v>80</v>
      </c>
      <c r="D57" s="27">
        <f>D58</f>
        <v>1</v>
      </c>
      <c r="E57" s="28"/>
      <c r="F57" s="97"/>
      <c r="G57" s="98">
        <f>G58</f>
        <v>1200</v>
      </c>
      <c r="H57" s="98">
        <f t="shared" si="0"/>
        <v>14400</v>
      </c>
    </row>
    <row r="58" spans="2:8">
      <c r="B58" s="42"/>
      <c r="C58" s="16" t="s">
        <v>29</v>
      </c>
      <c r="D58" s="11">
        <v>1</v>
      </c>
      <c r="E58" s="11">
        <f t="shared" si="16"/>
        <v>1.2</v>
      </c>
      <c r="F58" s="100">
        <v>1200</v>
      </c>
      <c r="G58" s="100">
        <f>D58*F58</f>
        <v>1200</v>
      </c>
      <c r="H58" s="101">
        <f t="shared" si="0"/>
        <v>14400</v>
      </c>
    </row>
    <row r="59" spans="2:8">
      <c r="B59" s="50">
        <v>10</v>
      </c>
      <c r="C59" s="26" t="s">
        <v>81</v>
      </c>
      <c r="D59" s="27">
        <f>SUM(D60:D60)</f>
        <v>2</v>
      </c>
      <c r="E59" s="28"/>
      <c r="F59" s="97"/>
      <c r="G59" s="98">
        <f>SUM(G60:G60)</f>
        <v>2400</v>
      </c>
      <c r="H59" s="98">
        <f t="shared" si="0"/>
        <v>28800</v>
      </c>
    </row>
    <row r="60" spans="2:8">
      <c r="B60" s="42"/>
      <c r="C60" s="16" t="s">
        <v>29</v>
      </c>
      <c r="D60" s="11">
        <v>2</v>
      </c>
      <c r="E60" s="11">
        <f t="shared" si="16"/>
        <v>1.2</v>
      </c>
      <c r="F60" s="100">
        <v>1200</v>
      </c>
      <c r="G60" s="39">
        <f>D60*F60</f>
        <v>2400</v>
      </c>
      <c r="H60" s="101">
        <f t="shared" si="0"/>
        <v>28800</v>
      </c>
    </row>
    <row r="61" spans="2:8">
      <c r="B61" s="50">
        <v>11</v>
      </c>
      <c r="C61" s="26" t="s">
        <v>82</v>
      </c>
      <c r="D61" s="27">
        <f>SUM(D62:D62)</f>
        <v>3</v>
      </c>
      <c r="E61" s="28"/>
      <c r="F61" s="97"/>
      <c r="G61" s="98">
        <f>SUM(G62:G62)</f>
        <v>3600</v>
      </c>
      <c r="H61" s="98">
        <f t="shared" si="0"/>
        <v>43200</v>
      </c>
    </row>
    <row r="62" spans="2:8">
      <c r="B62" s="42"/>
      <c r="C62" s="16" t="s">
        <v>29</v>
      </c>
      <c r="D62" s="11">
        <v>3</v>
      </c>
      <c r="E62" s="11">
        <f t="shared" si="16"/>
        <v>1.2</v>
      </c>
      <c r="F62" s="100">
        <v>1200</v>
      </c>
      <c r="G62" s="39">
        <f>D62*F62</f>
        <v>3600</v>
      </c>
      <c r="H62" s="101">
        <f t="shared" si="0"/>
        <v>43200</v>
      </c>
    </row>
    <row r="63" spans="2:8" s="116" customFormat="1" ht="25.5">
      <c r="B63" s="111" t="s">
        <v>42</v>
      </c>
      <c r="C63" s="112" t="s">
        <v>149</v>
      </c>
      <c r="D63" s="113">
        <f>D64+D70+D72+D74</f>
        <v>9</v>
      </c>
      <c r="E63" s="117"/>
      <c r="F63" s="114"/>
      <c r="G63" s="115">
        <f>G64+G70+G72+G74</f>
        <v>9600</v>
      </c>
      <c r="H63" s="115">
        <f>H64+H70+H72+H74</f>
        <v>115200</v>
      </c>
    </row>
    <row r="64" spans="2:8">
      <c r="B64" s="48"/>
      <c r="C64" s="30" t="s">
        <v>35</v>
      </c>
      <c r="D64" s="27">
        <f>SUM(D65:D69)</f>
        <v>6</v>
      </c>
      <c r="E64" s="28"/>
      <c r="F64" s="97"/>
      <c r="G64" s="98">
        <f>SUM(G65:G69)</f>
        <v>6000</v>
      </c>
      <c r="H64" s="98">
        <f t="shared" ref="H64:H119" si="20">G64*12</f>
        <v>72000</v>
      </c>
    </row>
    <row r="65" spans="2:8">
      <c r="B65" s="49"/>
      <c r="C65" s="46" t="s">
        <v>27</v>
      </c>
      <c r="D65" s="11">
        <v>1</v>
      </c>
      <c r="E65" s="38">
        <f>F65/1000</f>
        <v>1.5</v>
      </c>
      <c r="F65" s="100">
        <v>1500</v>
      </c>
      <c r="G65" s="100">
        <f t="shared" ref="G65:G69" si="21">D65*F65</f>
        <v>1500</v>
      </c>
      <c r="H65" s="101">
        <f t="shared" ref="H65" si="22">G65*12</f>
        <v>18000</v>
      </c>
    </row>
    <row r="66" spans="2:8">
      <c r="B66" s="49"/>
      <c r="C66" s="46" t="s">
        <v>30</v>
      </c>
      <c r="D66" s="11">
        <v>1</v>
      </c>
      <c r="E66" s="38">
        <f t="shared" ref="E66" si="23">+F66/1000</f>
        <v>0.8</v>
      </c>
      <c r="F66" s="100">
        <v>800</v>
      </c>
      <c r="G66" s="100">
        <f t="shared" si="21"/>
        <v>800</v>
      </c>
      <c r="H66" s="101">
        <f t="shared" ref="H66" si="24">G66*12</f>
        <v>9600</v>
      </c>
    </row>
    <row r="67" spans="2:8">
      <c r="B67" s="49"/>
      <c r="C67" s="16" t="s">
        <v>29</v>
      </c>
      <c r="D67" s="11">
        <v>2</v>
      </c>
      <c r="E67" s="11">
        <f t="shared" si="16"/>
        <v>1.2</v>
      </c>
      <c r="F67" s="100">
        <v>1200</v>
      </c>
      <c r="G67" s="100">
        <f t="shared" si="21"/>
        <v>2400</v>
      </c>
      <c r="H67" s="101">
        <f t="shared" si="20"/>
        <v>28800</v>
      </c>
    </row>
    <row r="68" spans="2:8">
      <c r="B68" s="42"/>
      <c r="C68" s="17" t="s">
        <v>31</v>
      </c>
      <c r="D68" s="11">
        <v>1</v>
      </c>
      <c r="E68" s="11">
        <f t="shared" si="16"/>
        <v>0.8</v>
      </c>
      <c r="F68" s="100">
        <v>800</v>
      </c>
      <c r="G68" s="100">
        <f t="shared" si="21"/>
        <v>800</v>
      </c>
      <c r="H68" s="101">
        <f t="shared" si="20"/>
        <v>9600</v>
      </c>
    </row>
    <row r="69" spans="2:8">
      <c r="B69" s="42"/>
      <c r="C69" s="17" t="s">
        <v>14</v>
      </c>
      <c r="D69" s="11">
        <v>1</v>
      </c>
      <c r="E69" s="38">
        <f t="shared" si="16"/>
        <v>0.5</v>
      </c>
      <c r="F69" s="100">
        <v>500</v>
      </c>
      <c r="G69" s="100">
        <f t="shared" si="21"/>
        <v>500</v>
      </c>
      <c r="H69" s="101">
        <f t="shared" si="20"/>
        <v>6000</v>
      </c>
    </row>
    <row r="70" spans="2:8">
      <c r="B70" s="50">
        <v>1</v>
      </c>
      <c r="C70" s="31" t="s">
        <v>83</v>
      </c>
      <c r="D70" s="27">
        <f>D71</f>
        <v>1</v>
      </c>
      <c r="E70" s="28"/>
      <c r="F70" s="97"/>
      <c r="G70" s="98">
        <f>G71</f>
        <v>1200</v>
      </c>
      <c r="H70" s="98">
        <f t="shared" si="20"/>
        <v>14400</v>
      </c>
    </row>
    <row r="71" spans="2:8">
      <c r="B71" s="42"/>
      <c r="C71" s="16" t="s">
        <v>29</v>
      </c>
      <c r="D71" s="11">
        <v>1</v>
      </c>
      <c r="E71" s="11">
        <f t="shared" si="16"/>
        <v>1.2</v>
      </c>
      <c r="F71" s="100">
        <v>1200</v>
      </c>
      <c r="G71" s="39">
        <f>D71*F71</f>
        <v>1200</v>
      </c>
      <c r="H71" s="101">
        <f t="shared" si="20"/>
        <v>14400</v>
      </c>
    </row>
    <row r="72" spans="2:8">
      <c r="B72" s="50">
        <v>2</v>
      </c>
      <c r="C72" s="31" t="s">
        <v>84</v>
      </c>
      <c r="D72" s="27">
        <f>D73</f>
        <v>1</v>
      </c>
      <c r="E72" s="28"/>
      <c r="F72" s="97"/>
      <c r="G72" s="98">
        <f>G73</f>
        <v>1200</v>
      </c>
      <c r="H72" s="98">
        <f t="shared" si="20"/>
        <v>14400</v>
      </c>
    </row>
    <row r="73" spans="2:8">
      <c r="B73" s="42"/>
      <c r="C73" s="16" t="s">
        <v>29</v>
      </c>
      <c r="D73" s="11">
        <v>1</v>
      </c>
      <c r="E73" s="11">
        <f t="shared" si="16"/>
        <v>1.2</v>
      </c>
      <c r="F73" s="100">
        <v>1200</v>
      </c>
      <c r="G73" s="39">
        <f>D73*F73</f>
        <v>1200</v>
      </c>
      <c r="H73" s="101">
        <f t="shared" si="20"/>
        <v>14400</v>
      </c>
    </row>
    <row r="74" spans="2:8">
      <c r="B74" s="50">
        <v>3</v>
      </c>
      <c r="C74" s="31" t="s">
        <v>85</v>
      </c>
      <c r="D74" s="27">
        <f>D75</f>
        <v>1</v>
      </c>
      <c r="E74" s="28"/>
      <c r="F74" s="97"/>
      <c r="G74" s="98">
        <f>G75</f>
        <v>1200</v>
      </c>
      <c r="H74" s="98">
        <f t="shared" si="20"/>
        <v>14400</v>
      </c>
    </row>
    <row r="75" spans="2:8">
      <c r="B75" s="42"/>
      <c r="C75" s="16" t="s">
        <v>29</v>
      </c>
      <c r="D75" s="11">
        <v>1</v>
      </c>
      <c r="E75" s="11">
        <f t="shared" si="16"/>
        <v>1.2</v>
      </c>
      <c r="F75" s="100">
        <v>1200</v>
      </c>
      <c r="G75" s="100">
        <f>D75*F75</f>
        <v>1200</v>
      </c>
      <c r="H75" s="101">
        <f t="shared" si="20"/>
        <v>14400</v>
      </c>
    </row>
    <row r="76" spans="2:8" s="116" customFormat="1">
      <c r="B76" s="111" t="s">
        <v>44</v>
      </c>
      <c r="C76" s="112" t="s">
        <v>131</v>
      </c>
      <c r="D76" s="113">
        <f>D77+D83+D85</f>
        <v>11</v>
      </c>
      <c r="E76" s="117"/>
      <c r="F76" s="114"/>
      <c r="G76" s="115">
        <f>G77+G83+G85</f>
        <v>12000</v>
      </c>
      <c r="H76" s="115">
        <f>H77+H83+H85</f>
        <v>144000</v>
      </c>
    </row>
    <row r="77" spans="2:8">
      <c r="B77" s="48"/>
      <c r="C77" s="30" t="s">
        <v>36</v>
      </c>
      <c r="D77" s="27">
        <f>SUM(D78:D82)</f>
        <v>7</v>
      </c>
      <c r="E77" s="28"/>
      <c r="F77" s="97"/>
      <c r="G77" s="98">
        <f>SUM(G78:G82)</f>
        <v>7200</v>
      </c>
      <c r="H77" s="98">
        <f t="shared" si="20"/>
        <v>86400</v>
      </c>
    </row>
    <row r="78" spans="2:8">
      <c r="B78" s="49"/>
      <c r="C78" s="46" t="s">
        <v>27</v>
      </c>
      <c r="D78" s="11">
        <v>1</v>
      </c>
      <c r="E78" s="38">
        <f>F78/1000</f>
        <v>1.5</v>
      </c>
      <c r="F78" s="100">
        <v>1500</v>
      </c>
      <c r="G78" s="100">
        <f>D78*F78</f>
        <v>1500</v>
      </c>
      <c r="H78" s="101">
        <f t="shared" si="20"/>
        <v>18000</v>
      </c>
    </row>
    <row r="79" spans="2:8">
      <c r="B79" s="49"/>
      <c r="C79" s="46" t="s">
        <v>30</v>
      </c>
      <c r="D79" s="11">
        <v>1</v>
      </c>
      <c r="E79" s="38">
        <f t="shared" si="16"/>
        <v>0.8</v>
      </c>
      <c r="F79" s="100">
        <v>800</v>
      </c>
      <c r="G79" s="100">
        <f>D79*F79</f>
        <v>800</v>
      </c>
      <c r="H79" s="101">
        <f t="shared" ref="H79" si="25">G79*12</f>
        <v>9600</v>
      </c>
    </row>
    <row r="80" spans="2:8">
      <c r="B80" s="49"/>
      <c r="C80" s="16" t="s">
        <v>29</v>
      </c>
      <c r="D80" s="11">
        <v>3</v>
      </c>
      <c r="E80" s="11">
        <f t="shared" si="16"/>
        <v>1.2</v>
      </c>
      <c r="F80" s="100">
        <v>1200</v>
      </c>
      <c r="G80" s="100">
        <f>D80*F80</f>
        <v>3600</v>
      </c>
      <c r="H80" s="101">
        <f t="shared" si="20"/>
        <v>43200</v>
      </c>
    </row>
    <row r="81" spans="2:8">
      <c r="B81" s="49"/>
      <c r="C81" s="46" t="s">
        <v>31</v>
      </c>
      <c r="D81" s="11">
        <v>1</v>
      </c>
      <c r="E81" s="11">
        <f t="shared" si="16"/>
        <v>0.8</v>
      </c>
      <c r="F81" s="100">
        <v>800</v>
      </c>
      <c r="G81" s="100">
        <f>D81*F81</f>
        <v>800</v>
      </c>
      <c r="H81" s="101">
        <f t="shared" si="20"/>
        <v>9600</v>
      </c>
    </row>
    <row r="82" spans="2:8">
      <c r="B82" s="42"/>
      <c r="C82" s="17" t="s">
        <v>14</v>
      </c>
      <c r="D82" s="11">
        <v>1</v>
      </c>
      <c r="E82" s="11">
        <f t="shared" si="16"/>
        <v>0.5</v>
      </c>
      <c r="F82" s="100">
        <v>500</v>
      </c>
      <c r="G82" s="100">
        <f>D82*F82</f>
        <v>500</v>
      </c>
      <c r="H82" s="101">
        <f t="shared" si="20"/>
        <v>6000</v>
      </c>
    </row>
    <row r="83" spans="2:8">
      <c r="B83" s="50">
        <v>1</v>
      </c>
      <c r="C83" s="31" t="s">
        <v>86</v>
      </c>
      <c r="D83" s="27">
        <f>SUM(D84:D84)</f>
        <v>3</v>
      </c>
      <c r="E83" s="28"/>
      <c r="F83" s="97"/>
      <c r="G83" s="98">
        <f>SUM(G84:G84)</f>
        <v>3600</v>
      </c>
      <c r="H83" s="98">
        <f t="shared" si="20"/>
        <v>43200</v>
      </c>
    </row>
    <row r="84" spans="2:8" s="18" customFormat="1">
      <c r="B84" s="52"/>
      <c r="C84" s="16" t="s">
        <v>29</v>
      </c>
      <c r="D84" s="11">
        <v>3</v>
      </c>
      <c r="E84" s="11">
        <f t="shared" si="16"/>
        <v>1.2</v>
      </c>
      <c r="F84" s="100">
        <v>1200</v>
      </c>
      <c r="G84" s="100">
        <f>D84*F84</f>
        <v>3600</v>
      </c>
      <c r="H84" s="101">
        <f t="shared" si="20"/>
        <v>43200</v>
      </c>
    </row>
    <row r="85" spans="2:8">
      <c r="B85" s="50">
        <v>2</v>
      </c>
      <c r="C85" s="31" t="s">
        <v>87</v>
      </c>
      <c r="D85" s="27">
        <f>D86</f>
        <v>1</v>
      </c>
      <c r="E85" s="28"/>
      <c r="F85" s="97"/>
      <c r="G85" s="98">
        <f>G86</f>
        <v>1200</v>
      </c>
      <c r="H85" s="98">
        <f t="shared" si="20"/>
        <v>14400</v>
      </c>
    </row>
    <row r="86" spans="2:8">
      <c r="B86" s="42"/>
      <c r="C86" s="16" t="s">
        <v>29</v>
      </c>
      <c r="D86" s="11">
        <v>1</v>
      </c>
      <c r="E86" s="11">
        <f t="shared" si="16"/>
        <v>1.2</v>
      </c>
      <c r="F86" s="100">
        <v>1200</v>
      </c>
      <c r="G86" s="100">
        <f>D86*F86</f>
        <v>1200</v>
      </c>
      <c r="H86" s="101">
        <f t="shared" si="20"/>
        <v>14400</v>
      </c>
    </row>
    <row r="87" spans="2:8" s="116" customFormat="1" ht="25.5">
      <c r="B87" s="111" t="s">
        <v>46</v>
      </c>
      <c r="C87" s="112" t="s">
        <v>148</v>
      </c>
      <c r="D87" s="113">
        <f>D88+D94+D96+D98+D101+D103+D105+D107+D109</f>
        <v>25</v>
      </c>
      <c r="E87" s="117"/>
      <c r="F87" s="114"/>
      <c r="G87" s="115">
        <f>G88+G94+G96+G98+G101+G103+G105+G107+G109</f>
        <v>28800</v>
      </c>
      <c r="H87" s="115">
        <f>H88+H94+H96+H98+H101+H103+H105+H107+H109</f>
        <v>345600</v>
      </c>
    </row>
    <row r="88" spans="2:8" s="15" customFormat="1">
      <c r="B88" s="48"/>
      <c r="C88" s="30" t="s">
        <v>37</v>
      </c>
      <c r="D88" s="27">
        <f>SUM(D89:D93)</f>
        <v>10</v>
      </c>
      <c r="E88" s="28"/>
      <c r="F88" s="97"/>
      <c r="G88" s="98">
        <f>SUM(G89:G93)</f>
        <v>10800</v>
      </c>
      <c r="H88" s="98">
        <f>SUM(H89:H93)</f>
        <v>129600</v>
      </c>
    </row>
    <row r="89" spans="2:8">
      <c r="B89" s="49"/>
      <c r="C89" s="43" t="s">
        <v>27</v>
      </c>
      <c r="D89" s="11">
        <v>1</v>
      </c>
      <c r="E89" s="38">
        <f t="shared" ref="E89:E139" si="26">+F89/1000</f>
        <v>1.5</v>
      </c>
      <c r="F89" s="100">
        <v>1500</v>
      </c>
      <c r="G89" s="100">
        <f>D89*F89</f>
        <v>1500</v>
      </c>
      <c r="H89" s="101">
        <f t="shared" si="20"/>
        <v>18000</v>
      </c>
    </row>
    <row r="90" spans="2:8">
      <c r="B90" s="49"/>
      <c r="C90" s="46" t="s">
        <v>30</v>
      </c>
      <c r="D90" s="11">
        <v>1</v>
      </c>
      <c r="E90" s="38">
        <f t="shared" si="26"/>
        <v>0.8</v>
      </c>
      <c r="F90" s="100">
        <v>800</v>
      </c>
      <c r="G90" s="100">
        <f>D90*F90</f>
        <v>800</v>
      </c>
      <c r="H90" s="101">
        <f t="shared" ref="H90" si="27">G90*12</f>
        <v>9600</v>
      </c>
    </row>
    <row r="91" spans="2:8">
      <c r="B91" s="49"/>
      <c r="C91" s="16" t="s">
        <v>29</v>
      </c>
      <c r="D91" s="11">
        <v>6</v>
      </c>
      <c r="E91" s="11">
        <f t="shared" si="26"/>
        <v>1.2</v>
      </c>
      <c r="F91" s="100">
        <v>1200</v>
      </c>
      <c r="G91" s="100">
        <f>D91*F91</f>
        <v>7200</v>
      </c>
      <c r="H91" s="101">
        <f t="shared" si="20"/>
        <v>86400</v>
      </c>
    </row>
    <row r="92" spans="2:8">
      <c r="B92" s="42"/>
      <c r="C92" s="13" t="s">
        <v>31</v>
      </c>
      <c r="D92" s="11">
        <f>1</f>
        <v>1</v>
      </c>
      <c r="E92" s="11">
        <f t="shared" si="26"/>
        <v>0.8</v>
      </c>
      <c r="F92" s="100">
        <v>800</v>
      </c>
      <c r="G92" s="100">
        <f>D92*F92</f>
        <v>800</v>
      </c>
      <c r="H92" s="101">
        <f t="shared" si="20"/>
        <v>9600</v>
      </c>
    </row>
    <row r="93" spans="2:8">
      <c r="B93" s="42"/>
      <c r="C93" s="8" t="s">
        <v>14</v>
      </c>
      <c r="D93" s="11">
        <v>1</v>
      </c>
      <c r="E93" s="38">
        <f t="shared" si="26"/>
        <v>0.5</v>
      </c>
      <c r="F93" s="100">
        <v>500</v>
      </c>
      <c r="G93" s="100">
        <f>D93*F93</f>
        <v>500</v>
      </c>
      <c r="H93" s="101">
        <f t="shared" si="20"/>
        <v>6000</v>
      </c>
    </row>
    <row r="94" spans="2:8" s="15" customFormat="1">
      <c r="B94" s="50">
        <v>1</v>
      </c>
      <c r="C94" s="23" t="s">
        <v>88</v>
      </c>
      <c r="D94" s="27">
        <f>D95</f>
        <v>1</v>
      </c>
      <c r="E94" s="28"/>
      <c r="F94" s="97"/>
      <c r="G94" s="98">
        <f>G95</f>
        <v>1200</v>
      </c>
      <c r="H94" s="98">
        <f t="shared" si="20"/>
        <v>14400</v>
      </c>
    </row>
    <row r="95" spans="2:8">
      <c r="B95" s="42"/>
      <c r="C95" s="16" t="s">
        <v>29</v>
      </c>
      <c r="D95" s="11">
        <v>1</v>
      </c>
      <c r="E95" s="11">
        <f t="shared" si="26"/>
        <v>1.2</v>
      </c>
      <c r="F95" s="100">
        <v>1200</v>
      </c>
      <c r="G95" s="100">
        <f>D95*F95</f>
        <v>1200</v>
      </c>
      <c r="H95" s="101">
        <f t="shared" si="20"/>
        <v>14400</v>
      </c>
    </row>
    <row r="96" spans="2:8">
      <c r="B96" s="50">
        <v>2</v>
      </c>
      <c r="C96" s="32" t="s">
        <v>89</v>
      </c>
      <c r="D96" s="27">
        <f>SUM(D97:D97)</f>
        <v>3</v>
      </c>
      <c r="E96" s="28"/>
      <c r="F96" s="97"/>
      <c r="G96" s="98">
        <f>SUM(G97:G97)</f>
        <v>3600</v>
      </c>
      <c r="H96" s="98">
        <f t="shared" si="20"/>
        <v>43200</v>
      </c>
    </row>
    <row r="97" spans="2:8">
      <c r="B97" s="42"/>
      <c r="C97" s="16" t="s">
        <v>29</v>
      </c>
      <c r="D97" s="11">
        <v>3</v>
      </c>
      <c r="E97" s="11">
        <f>+F97/1000</f>
        <v>1.2</v>
      </c>
      <c r="F97" s="100">
        <v>1200</v>
      </c>
      <c r="G97" s="100">
        <f>D97*F97</f>
        <v>3600</v>
      </c>
      <c r="H97" s="101">
        <f>G97*12</f>
        <v>43200</v>
      </c>
    </row>
    <row r="98" spans="2:8" s="15" customFormat="1">
      <c r="B98" s="50">
        <v>3</v>
      </c>
      <c r="C98" s="32" t="s">
        <v>90</v>
      </c>
      <c r="D98" s="27">
        <f>SUM(D99:D100)</f>
        <v>2</v>
      </c>
      <c r="E98" s="28"/>
      <c r="F98" s="97"/>
      <c r="G98" s="98">
        <f>SUM(G99:G100)</f>
        <v>2400</v>
      </c>
      <c r="H98" s="98">
        <f t="shared" si="20"/>
        <v>28800</v>
      </c>
    </row>
    <row r="99" spans="2:8">
      <c r="B99" s="42"/>
      <c r="C99" s="16" t="s">
        <v>29</v>
      </c>
      <c r="D99" s="11">
        <v>1</v>
      </c>
      <c r="E99" s="11">
        <f t="shared" si="26"/>
        <v>1.2</v>
      </c>
      <c r="F99" s="100">
        <v>1200</v>
      </c>
      <c r="G99" s="100">
        <f>D99*F99</f>
        <v>1200</v>
      </c>
      <c r="H99" s="101">
        <f t="shared" si="20"/>
        <v>14400</v>
      </c>
    </row>
    <row r="100" spans="2:8">
      <c r="B100" s="42"/>
      <c r="C100" s="16" t="s">
        <v>29</v>
      </c>
      <c r="D100" s="11">
        <v>1</v>
      </c>
      <c r="E100" s="11">
        <f t="shared" si="26"/>
        <v>1.2</v>
      </c>
      <c r="F100" s="100">
        <v>1200</v>
      </c>
      <c r="G100" s="100">
        <f>D100*F100</f>
        <v>1200</v>
      </c>
      <c r="H100" s="101">
        <f t="shared" ref="H100" si="28">G100*12</f>
        <v>14400</v>
      </c>
    </row>
    <row r="101" spans="2:8">
      <c r="B101" s="50">
        <v>4</v>
      </c>
      <c r="C101" s="23" t="s">
        <v>91</v>
      </c>
      <c r="D101" s="27">
        <f>SUM(D102:D102)</f>
        <v>2</v>
      </c>
      <c r="E101" s="28"/>
      <c r="F101" s="97"/>
      <c r="G101" s="98">
        <f>SUM(G102:G102)</f>
        <v>2400</v>
      </c>
      <c r="H101" s="98">
        <f t="shared" si="20"/>
        <v>28800</v>
      </c>
    </row>
    <row r="102" spans="2:8">
      <c r="B102" s="42"/>
      <c r="C102" s="16" t="s">
        <v>29</v>
      </c>
      <c r="D102" s="11">
        <v>2</v>
      </c>
      <c r="E102" s="11">
        <f t="shared" si="26"/>
        <v>1.2</v>
      </c>
      <c r="F102" s="100">
        <v>1200</v>
      </c>
      <c r="G102" s="39">
        <f>D102*F102</f>
        <v>2400</v>
      </c>
      <c r="H102" s="101">
        <f t="shared" si="20"/>
        <v>28800</v>
      </c>
    </row>
    <row r="103" spans="2:8" s="15" customFormat="1">
      <c r="B103" s="50">
        <v>5</v>
      </c>
      <c r="C103" s="26" t="s">
        <v>92</v>
      </c>
      <c r="D103" s="27">
        <f>SUM(D104:D104)</f>
        <v>2</v>
      </c>
      <c r="E103" s="28"/>
      <c r="F103" s="97"/>
      <c r="G103" s="98">
        <f>SUM(G104:G104)</f>
        <v>2400</v>
      </c>
      <c r="H103" s="98">
        <f t="shared" si="20"/>
        <v>28800</v>
      </c>
    </row>
    <row r="104" spans="2:8">
      <c r="B104" s="42"/>
      <c r="C104" s="16" t="s">
        <v>29</v>
      </c>
      <c r="D104" s="11">
        <v>2</v>
      </c>
      <c r="E104" s="11">
        <f t="shared" si="26"/>
        <v>1.2</v>
      </c>
      <c r="F104" s="100">
        <v>1200</v>
      </c>
      <c r="G104" s="100">
        <f>D104*F104</f>
        <v>2400</v>
      </c>
      <c r="H104" s="101">
        <f t="shared" si="20"/>
        <v>28800</v>
      </c>
    </row>
    <row r="105" spans="2:8" s="15" customFormat="1">
      <c r="B105" s="50">
        <v>6</v>
      </c>
      <c r="C105" s="31" t="s">
        <v>93</v>
      </c>
      <c r="D105" s="27">
        <f>SUM(D106:D106)</f>
        <v>2</v>
      </c>
      <c r="E105" s="28"/>
      <c r="F105" s="97"/>
      <c r="G105" s="98">
        <f>SUM(G106:G106)</f>
        <v>2400</v>
      </c>
      <c r="H105" s="98">
        <f t="shared" si="20"/>
        <v>28800</v>
      </c>
    </row>
    <row r="106" spans="2:8">
      <c r="B106" s="42"/>
      <c r="C106" s="16" t="s">
        <v>29</v>
      </c>
      <c r="D106" s="11">
        <v>2</v>
      </c>
      <c r="E106" s="11">
        <f t="shared" si="26"/>
        <v>1.2</v>
      </c>
      <c r="F106" s="100">
        <v>1200</v>
      </c>
      <c r="G106" s="100">
        <f>D106*F106</f>
        <v>2400</v>
      </c>
      <c r="H106" s="101">
        <f t="shared" si="20"/>
        <v>28800</v>
      </c>
    </row>
    <row r="107" spans="2:8" s="15" customFormat="1" ht="15.75" customHeight="1">
      <c r="B107" s="50">
        <v>7</v>
      </c>
      <c r="C107" s="23" t="s">
        <v>94</v>
      </c>
      <c r="D107" s="27">
        <f>D108</f>
        <v>1</v>
      </c>
      <c r="E107" s="28"/>
      <c r="F107" s="97"/>
      <c r="G107" s="98">
        <f>G108</f>
        <v>1200</v>
      </c>
      <c r="H107" s="98">
        <f t="shared" si="20"/>
        <v>14400</v>
      </c>
    </row>
    <row r="108" spans="2:8">
      <c r="B108" s="42"/>
      <c r="C108" s="16" t="s">
        <v>29</v>
      </c>
      <c r="D108" s="11">
        <v>1</v>
      </c>
      <c r="E108" s="11">
        <f t="shared" si="26"/>
        <v>1.2</v>
      </c>
      <c r="F108" s="100">
        <v>1200</v>
      </c>
      <c r="G108" s="100">
        <f>D108*F108</f>
        <v>1200</v>
      </c>
      <c r="H108" s="101">
        <f t="shared" si="20"/>
        <v>14400</v>
      </c>
    </row>
    <row r="109" spans="2:8" s="15" customFormat="1">
      <c r="B109" s="50">
        <v>8</v>
      </c>
      <c r="C109" s="23" t="s">
        <v>95</v>
      </c>
      <c r="D109" s="27">
        <f>SUM(D110:D110)</f>
        <v>2</v>
      </c>
      <c r="E109" s="28"/>
      <c r="F109" s="97"/>
      <c r="G109" s="98">
        <f>SUM(G110:G110)</f>
        <v>2400</v>
      </c>
      <c r="H109" s="98">
        <f t="shared" si="20"/>
        <v>28800</v>
      </c>
    </row>
    <row r="110" spans="2:8">
      <c r="B110" s="42"/>
      <c r="C110" s="16" t="s">
        <v>29</v>
      </c>
      <c r="D110" s="11">
        <v>2</v>
      </c>
      <c r="E110" s="11">
        <f t="shared" si="26"/>
        <v>1.2</v>
      </c>
      <c r="F110" s="100">
        <v>1200</v>
      </c>
      <c r="G110" s="100">
        <f>D110*F110</f>
        <v>2400</v>
      </c>
      <c r="H110" s="101">
        <f t="shared" si="20"/>
        <v>28800</v>
      </c>
    </row>
    <row r="111" spans="2:8" s="116" customFormat="1">
      <c r="B111" s="111" t="s">
        <v>48</v>
      </c>
      <c r="C111" s="112" t="s">
        <v>132</v>
      </c>
      <c r="D111" s="113">
        <f>D112+D119+D121+D123+D125+D127+D129+D131</f>
        <v>35</v>
      </c>
      <c r="E111" s="117"/>
      <c r="F111" s="114"/>
      <c r="G111" s="115">
        <f>G112+G119+G121+G123+G125+G127+G129+G131</f>
        <v>41100</v>
      </c>
      <c r="H111" s="115">
        <f>H112+H119+H121+H123+H125+H127+H129+H131</f>
        <v>493200</v>
      </c>
    </row>
    <row r="112" spans="2:8">
      <c r="B112" s="48"/>
      <c r="C112" s="30" t="s">
        <v>39</v>
      </c>
      <c r="D112" s="27">
        <f>SUM(D113:D118)</f>
        <v>16</v>
      </c>
      <c r="E112" s="28"/>
      <c r="F112" s="97"/>
      <c r="G112" s="98">
        <f>SUM(G113:G118)</f>
        <v>18300</v>
      </c>
      <c r="H112" s="98">
        <f t="shared" si="20"/>
        <v>219600</v>
      </c>
    </row>
    <row r="113" spans="2:8">
      <c r="B113" s="42"/>
      <c r="C113" s="8" t="s">
        <v>27</v>
      </c>
      <c r="D113" s="11">
        <v>1</v>
      </c>
      <c r="E113" s="38">
        <f t="shared" si="26"/>
        <v>1.6</v>
      </c>
      <c r="F113" s="100">
        <v>1600</v>
      </c>
      <c r="G113" s="100">
        <f>D113*F113</f>
        <v>1600</v>
      </c>
      <c r="H113" s="101">
        <f t="shared" si="20"/>
        <v>19200</v>
      </c>
    </row>
    <row r="114" spans="2:8">
      <c r="B114" s="42"/>
      <c r="C114" s="8" t="s">
        <v>28</v>
      </c>
      <c r="D114" s="11">
        <v>1</v>
      </c>
      <c r="E114" s="38">
        <f t="shared" si="26"/>
        <v>1.4</v>
      </c>
      <c r="F114" s="100">
        <v>1400</v>
      </c>
      <c r="G114" s="100">
        <f>D114*F114</f>
        <v>1400</v>
      </c>
      <c r="H114" s="101">
        <f t="shared" ref="H114" si="29">G114*12</f>
        <v>16800</v>
      </c>
    </row>
    <row r="115" spans="2:8">
      <c r="B115" s="42"/>
      <c r="C115" s="8" t="s">
        <v>30</v>
      </c>
      <c r="D115" s="11">
        <v>1</v>
      </c>
      <c r="E115" s="11">
        <f t="shared" si="26"/>
        <v>0.8</v>
      </c>
      <c r="F115" s="100">
        <v>800</v>
      </c>
      <c r="G115" s="100">
        <f>D115*F115</f>
        <v>800</v>
      </c>
      <c r="H115" s="101">
        <f t="shared" ref="H115" si="30">G115*12</f>
        <v>9600</v>
      </c>
    </row>
    <row r="116" spans="2:8">
      <c r="B116" s="42"/>
      <c r="C116" s="16" t="s">
        <v>29</v>
      </c>
      <c r="D116" s="11">
        <v>11</v>
      </c>
      <c r="E116" s="11">
        <f t="shared" si="26"/>
        <v>1.2</v>
      </c>
      <c r="F116" s="100">
        <v>1200</v>
      </c>
      <c r="G116" s="100">
        <f>D116*F116</f>
        <v>13200</v>
      </c>
      <c r="H116" s="101">
        <f t="shared" si="20"/>
        <v>158400</v>
      </c>
    </row>
    <row r="117" spans="2:8">
      <c r="B117" s="42"/>
      <c r="C117" s="8" t="s">
        <v>31</v>
      </c>
      <c r="D117" s="11">
        <v>1</v>
      </c>
      <c r="E117" s="11">
        <v>0.8</v>
      </c>
      <c r="F117" s="100">
        <v>800</v>
      </c>
      <c r="G117" s="100">
        <f t="shared" ref="G117" si="31">D117*F117</f>
        <v>800</v>
      </c>
      <c r="H117" s="101">
        <f t="shared" ref="H117" si="32">G117*12</f>
        <v>9600</v>
      </c>
    </row>
    <row r="118" spans="2:8">
      <c r="B118" s="42"/>
      <c r="C118" s="8" t="s">
        <v>14</v>
      </c>
      <c r="D118" s="11">
        <v>1</v>
      </c>
      <c r="E118" s="38">
        <f t="shared" si="26"/>
        <v>0.5</v>
      </c>
      <c r="F118" s="100">
        <v>500</v>
      </c>
      <c r="G118" s="100">
        <f>D118*F118</f>
        <v>500</v>
      </c>
      <c r="H118" s="101">
        <f t="shared" si="20"/>
        <v>6000</v>
      </c>
    </row>
    <row r="119" spans="2:8">
      <c r="B119" s="50">
        <v>1</v>
      </c>
      <c r="C119" s="31" t="s">
        <v>96</v>
      </c>
      <c r="D119" s="27">
        <f>SUM(D120:D120)</f>
        <v>2</v>
      </c>
      <c r="E119" s="28"/>
      <c r="F119" s="97"/>
      <c r="G119" s="98">
        <f>SUM(G120:G120)</f>
        <v>2400</v>
      </c>
      <c r="H119" s="98">
        <f t="shared" si="20"/>
        <v>28800</v>
      </c>
    </row>
    <row r="120" spans="2:8">
      <c r="B120" s="42"/>
      <c r="C120" s="16" t="s">
        <v>29</v>
      </c>
      <c r="D120" s="11">
        <v>2</v>
      </c>
      <c r="E120" s="11">
        <f t="shared" si="26"/>
        <v>1.2</v>
      </c>
      <c r="F120" s="100">
        <v>1200</v>
      </c>
      <c r="G120" s="100">
        <f>D120*F120</f>
        <v>2400</v>
      </c>
      <c r="H120" s="101">
        <f t="shared" ref="H120:H170" si="33">G120*12</f>
        <v>28800</v>
      </c>
    </row>
    <row r="121" spans="2:8">
      <c r="B121" s="50">
        <v>2</v>
      </c>
      <c r="C121" s="32" t="s">
        <v>97</v>
      </c>
      <c r="D121" s="27">
        <f>SUM(D122:D122)</f>
        <v>2</v>
      </c>
      <c r="E121" s="28"/>
      <c r="F121" s="97"/>
      <c r="G121" s="98">
        <f>SUM(G122:G122)</f>
        <v>2400</v>
      </c>
      <c r="H121" s="98">
        <f t="shared" si="33"/>
        <v>28800</v>
      </c>
    </row>
    <row r="122" spans="2:8">
      <c r="B122" s="42"/>
      <c r="C122" s="16" t="s">
        <v>29</v>
      </c>
      <c r="D122" s="11">
        <v>2</v>
      </c>
      <c r="E122" s="11">
        <f t="shared" si="26"/>
        <v>1.2</v>
      </c>
      <c r="F122" s="100">
        <v>1200</v>
      </c>
      <c r="G122" s="100">
        <f>D122*F122</f>
        <v>2400</v>
      </c>
      <c r="H122" s="101">
        <f t="shared" si="33"/>
        <v>28800</v>
      </c>
    </row>
    <row r="123" spans="2:8">
      <c r="B123" s="50">
        <v>3</v>
      </c>
      <c r="C123" s="32" t="s">
        <v>98</v>
      </c>
      <c r="D123" s="27">
        <f>SUM(D124:D124)</f>
        <v>4</v>
      </c>
      <c r="E123" s="28"/>
      <c r="F123" s="97"/>
      <c r="G123" s="98">
        <f>SUM(G124:G124)</f>
        <v>4800</v>
      </c>
      <c r="H123" s="98">
        <f t="shared" si="33"/>
        <v>57600</v>
      </c>
    </row>
    <row r="124" spans="2:8">
      <c r="B124" s="42"/>
      <c r="C124" s="16" t="s">
        <v>29</v>
      </c>
      <c r="D124" s="11">
        <v>4</v>
      </c>
      <c r="E124" s="11">
        <f t="shared" si="26"/>
        <v>1.2</v>
      </c>
      <c r="F124" s="100">
        <v>1200</v>
      </c>
      <c r="G124" s="100">
        <f>D124*F124</f>
        <v>4800</v>
      </c>
      <c r="H124" s="101">
        <f t="shared" si="33"/>
        <v>57600</v>
      </c>
    </row>
    <row r="125" spans="2:8">
      <c r="B125" s="50">
        <v>4</v>
      </c>
      <c r="C125" s="32" t="s">
        <v>99</v>
      </c>
      <c r="D125" s="27">
        <f>SUM(D126:D126)</f>
        <v>4</v>
      </c>
      <c r="E125" s="28"/>
      <c r="F125" s="97"/>
      <c r="G125" s="98">
        <f>SUM(G126:G126)</f>
        <v>4800</v>
      </c>
      <c r="H125" s="98">
        <f t="shared" si="33"/>
        <v>57600</v>
      </c>
    </row>
    <row r="126" spans="2:8">
      <c r="B126" s="42"/>
      <c r="C126" s="16" t="s">
        <v>29</v>
      </c>
      <c r="D126" s="11">
        <v>4</v>
      </c>
      <c r="E126" s="11">
        <f t="shared" si="26"/>
        <v>1.2</v>
      </c>
      <c r="F126" s="100">
        <v>1200</v>
      </c>
      <c r="G126" s="100">
        <f>D126*F126</f>
        <v>4800</v>
      </c>
      <c r="H126" s="101">
        <f t="shared" si="33"/>
        <v>57600</v>
      </c>
    </row>
    <row r="127" spans="2:8">
      <c r="B127" s="50">
        <v>5</v>
      </c>
      <c r="C127" s="31" t="s">
        <v>100</v>
      </c>
      <c r="D127" s="27">
        <f>SUM(D128:D128)</f>
        <v>2</v>
      </c>
      <c r="E127" s="28"/>
      <c r="F127" s="97"/>
      <c r="G127" s="98">
        <f>SUM(G128:G128)</f>
        <v>2400</v>
      </c>
      <c r="H127" s="98">
        <f t="shared" si="33"/>
        <v>28800</v>
      </c>
    </row>
    <row r="128" spans="2:8">
      <c r="B128" s="42"/>
      <c r="C128" s="16" t="s">
        <v>29</v>
      </c>
      <c r="D128" s="11">
        <v>2</v>
      </c>
      <c r="E128" s="11">
        <f t="shared" si="26"/>
        <v>1.2</v>
      </c>
      <c r="F128" s="100">
        <v>1200</v>
      </c>
      <c r="G128" s="100">
        <f>D128*F128</f>
        <v>2400</v>
      </c>
      <c r="H128" s="101">
        <f t="shared" si="33"/>
        <v>28800</v>
      </c>
    </row>
    <row r="129" spans="2:8">
      <c r="B129" s="50">
        <v>6</v>
      </c>
      <c r="C129" s="31" t="s">
        <v>101</v>
      </c>
      <c r="D129" s="27">
        <f>SUM(D130:D130)</f>
        <v>3</v>
      </c>
      <c r="E129" s="28"/>
      <c r="F129" s="97"/>
      <c r="G129" s="98">
        <f>SUM(G130:G130)</f>
        <v>3600</v>
      </c>
      <c r="H129" s="98">
        <f t="shared" si="33"/>
        <v>43200</v>
      </c>
    </row>
    <row r="130" spans="2:8">
      <c r="B130" s="42"/>
      <c r="C130" s="16" t="s">
        <v>29</v>
      </c>
      <c r="D130" s="11">
        <v>3</v>
      </c>
      <c r="E130" s="11">
        <f t="shared" si="26"/>
        <v>1.2</v>
      </c>
      <c r="F130" s="100">
        <v>1200</v>
      </c>
      <c r="G130" s="100">
        <f>D130*F130</f>
        <v>3600</v>
      </c>
      <c r="H130" s="101">
        <f t="shared" si="33"/>
        <v>43200</v>
      </c>
    </row>
    <row r="131" spans="2:8">
      <c r="B131" s="50">
        <v>7</v>
      </c>
      <c r="C131" s="32" t="s">
        <v>102</v>
      </c>
      <c r="D131" s="27">
        <f>SUM(D132:D132)</f>
        <v>2</v>
      </c>
      <c r="E131" s="28"/>
      <c r="F131" s="97"/>
      <c r="G131" s="98">
        <f>SUM(G132:G132)</f>
        <v>2400</v>
      </c>
      <c r="H131" s="98">
        <f t="shared" si="33"/>
        <v>28800</v>
      </c>
    </row>
    <row r="132" spans="2:8">
      <c r="B132" s="42"/>
      <c r="C132" s="16" t="s">
        <v>29</v>
      </c>
      <c r="D132" s="11">
        <v>2</v>
      </c>
      <c r="E132" s="11">
        <f t="shared" si="26"/>
        <v>1.2</v>
      </c>
      <c r="F132" s="100">
        <v>1200</v>
      </c>
      <c r="G132" s="100">
        <f>D132*F132</f>
        <v>2400</v>
      </c>
      <c r="H132" s="101">
        <f t="shared" si="33"/>
        <v>28800</v>
      </c>
    </row>
    <row r="133" spans="2:8" s="116" customFormat="1" ht="25.5">
      <c r="B133" s="111" t="s">
        <v>50</v>
      </c>
      <c r="C133" s="112" t="s">
        <v>133</v>
      </c>
      <c r="D133" s="118">
        <f>D134+D140+D142+D144+D146+D148</f>
        <v>16</v>
      </c>
      <c r="E133" s="117"/>
      <c r="F133" s="119"/>
      <c r="G133" s="119">
        <f>G134+G140+G142+G144+G146+G148</f>
        <v>18000</v>
      </c>
      <c r="H133" s="119">
        <f>H134+H140+H142+H144+H146+H148</f>
        <v>216000</v>
      </c>
    </row>
    <row r="134" spans="2:8" s="15" customFormat="1">
      <c r="B134" s="48"/>
      <c r="C134" s="30" t="s">
        <v>41</v>
      </c>
      <c r="D134" s="33">
        <f>SUM(D135:D139)</f>
        <v>7</v>
      </c>
      <c r="E134" s="28"/>
      <c r="F134" s="103"/>
      <c r="G134" s="103">
        <f>SUM(G135:G139)</f>
        <v>7200</v>
      </c>
      <c r="H134" s="103">
        <f t="shared" si="33"/>
        <v>86400</v>
      </c>
    </row>
    <row r="135" spans="2:8">
      <c r="B135" s="49"/>
      <c r="C135" s="46" t="s">
        <v>27</v>
      </c>
      <c r="D135" s="41">
        <v>1</v>
      </c>
      <c r="E135" s="38">
        <f t="shared" si="26"/>
        <v>1.5</v>
      </c>
      <c r="F135" s="102">
        <v>1500</v>
      </c>
      <c r="G135" s="102">
        <f>D135*F135</f>
        <v>1500</v>
      </c>
      <c r="H135" s="101">
        <f t="shared" ref="H135" si="34">G135*12</f>
        <v>18000</v>
      </c>
    </row>
    <row r="136" spans="2:8">
      <c r="B136" s="49"/>
      <c r="C136" s="46" t="s">
        <v>30</v>
      </c>
      <c r="D136" s="41">
        <v>1</v>
      </c>
      <c r="E136" s="11">
        <f t="shared" si="26"/>
        <v>0.8</v>
      </c>
      <c r="F136" s="102">
        <v>800</v>
      </c>
      <c r="G136" s="102">
        <f>D136*F136</f>
        <v>800</v>
      </c>
      <c r="H136" s="101">
        <f t="shared" ref="H136" si="35">G136*12</f>
        <v>9600</v>
      </c>
    </row>
    <row r="137" spans="2:8">
      <c r="B137" s="49"/>
      <c r="C137" s="16" t="s">
        <v>29</v>
      </c>
      <c r="D137" s="41">
        <v>3</v>
      </c>
      <c r="E137" s="11">
        <f t="shared" si="26"/>
        <v>1.2</v>
      </c>
      <c r="F137" s="102">
        <v>1200</v>
      </c>
      <c r="G137" s="102">
        <f>D137*F137</f>
        <v>3600</v>
      </c>
      <c r="H137" s="101">
        <f t="shared" si="33"/>
        <v>43200</v>
      </c>
    </row>
    <row r="138" spans="2:8">
      <c r="B138" s="49"/>
      <c r="C138" s="46" t="s">
        <v>31</v>
      </c>
      <c r="D138" s="41">
        <v>1</v>
      </c>
      <c r="E138" s="11">
        <f t="shared" si="26"/>
        <v>0.8</v>
      </c>
      <c r="F138" s="102">
        <v>800</v>
      </c>
      <c r="G138" s="102">
        <f>D138*F138</f>
        <v>800</v>
      </c>
      <c r="H138" s="101">
        <f t="shared" si="33"/>
        <v>9600</v>
      </c>
    </row>
    <row r="139" spans="2:8">
      <c r="B139" s="42"/>
      <c r="C139" s="9" t="s">
        <v>14</v>
      </c>
      <c r="D139" s="14">
        <v>1</v>
      </c>
      <c r="E139" s="11">
        <f t="shared" si="26"/>
        <v>0.5</v>
      </c>
      <c r="F139" s="39">
        <v>500</v>
      </c>
      <c r="G139" s="39">
        <f>D139*F139</f>
        <v>500</v>
      </c>
      <c r="H139" s="101">
        <f t="shared" si="33"/>
        <v>6000</v>
      </c>
    </row>
    <row r="140" spans="2:8" s="15" customFormat="1">
      <c r="B140" s="50">
        <v>1</v>
      </c>
      <c r="C140" s="26" t="s">
        <v>103</v>
      </c>
      <c r="D140" s="27">
        <f>D141</f>
        <v>1</v>
      </c>
      <c r="E140" s="28"/>
      <c r="F140" s="97"/>
      <c r="G140" s="98">
        <f>G141</f>
        <v>1200</v>
      </c>
      <c r="H140" s="98">
        <f t="shared" si="33"/>
        <v>14400</v>
      </c>
    </row>
    <row r="141" spans="2:8">
      <c r="B141" s="42"/>
      <c r="C141" s="16" t="s">
        <v>29</v>
      </c>
      <c r="D141" s="11">
        <v>1</v>
      </c>
      <c r="E141" s="11">
        <f t="shared" ref="E141:E191" si="36">+F141/1000</f>
        <v>1.2</v>
      </c>
      <c r="F141" s="100">
        <v>1200</v>
      </c>
      <c r="G141" s="100">
        <f>D141*F141</f>
        <v>1200</v>
      </c>
      <c r="H141" s="101">
        <f t="shared" si="33"/>
        <v>14400</v>
      </c>
    </row>
    <row r="142" spans="2:8" s="15" customFormat="1">
      <c r="B142" s="50">
        <v>2</v>
      </c>
      <c r="C142" s="26" t="s">
        <v>104</v>
      </c>
      <c r="D142" s="27">
        <f>SUM(D143:D143)</f>
        <v>2</v>
      </c>
      <c r="E142" s="28"/>
      <c r="F142" s="97"/>
      <c r="G142" s="98">
        <f>SUM(G143:G143)</f>
        <v>2400</v>
      </c>
      <c r="H142" s="98">
        <f t="shared" si="33"/>
        <v>28800</v>
      </c>
    </row>
    <row r="143" spans="2:8">
      <c r="B143" s="42"/>
      <c r="C143" s="16" t="s">
        <v>29</v>
      </c>
      <c r="D143" s="11">
        <v>2</v>
      </c>
      <c r="E143" s="11">
        <f t="shared" si="36"/>
        <v>1.2</v>
      </c>
      <c r="F143" s="100">
        <v>1200</v>
      </c>
      <c r="G143" s="100">
        <f>D143*F143</f>
        <v>2400</v>
      </c>
      <c r="H143" s="101">
        <f t="shared" si="33"/>
        <v>28800</v>
      </c>
    </row>
    <row r="144" spans="2:8" s="15" customFormat="1">
      <c r="B144" s="50">
        <v>3</v>
      </c>
      <c r="C144" s="26" t="s">
        <v>105</v>
      </c>
      <c r="D144" s="27">
        <f>SUM(D145:D145)</f>
        <v>2</v>
      </c>
      <c r="E144" s="28"/>
      <c r="F144" s="97"/>
      <c r="G144" s="98">
        <f>SUM(G145:G145)</f>
        <v>2400</v>
      </c>
      <c r="H144" s="98">
        <f t="shared" si="33"/>
        <v>28800</v>
      </c>
    </row>
    <row r="145" spans="2:8">
      <c r="B145" s="42"/>
      <c r="C145" s="16" t="s">
        <v>29</v>
      </c>
      <c r="D145" s="11">
        <v>2</v>
      </c>
      <c r="E145" s="11">
        <f t="shared" si="36"/>
        <v>1.2</v>
      </c>
      <c r="F145" s="100">
        <v>1200</v>
      </c>
      <c r="G145" s="100">
        <f>D145*F145</f>
        <v>2400</v>
      </c>
      <c r="H145" s="101">
        <f t="shared" si="33"/>
        <v>28800</v>
      </c>
    </row>
    <row r="146" spans="2:8" s="15" customFormat="1">
      <c r="B146" s="50">
        <v>4</v>
      </c>
      <c r="C146" s="26" t="s">
        <v>106</v>
      </c>
      <c r="D146" s="27">
        <f>SUM(D147:D147)</f>
        <v>2</v>
      </c>
      <c r="E146" s="28"/>
      <c r="F146" s="97"/>
      <c r="G146" s="98">
        <f>SUM(G147:G147)</f>
        <v>2400</v>
      </c>
      <c r="H146" s="98">
        <f t="shared" si="33"/>
        <v>28800</v>
      </c>
    </row>
    <row r="147" spans="2:8">
      <c r="B147" s="42"/>
      <c r="C147" s="16" t="s">
        <v>29</v>
      </c>
      <c r="D147" s="11">
        <v>2</v>
      </c>
      <c r="E147" s="11">
        <f t="shared" si="36"/>
        <v>1.2</v>
      </c>
      <c r="F147" s="100">
        <v>1200</v>
      </c>
      <c r="G147" s="100">
        <f>D147*F147</f>
        <v>2400</v>
      </c>
      <c r="H147" s="101">
        <f t="shared" si="33"/>
        <v>28800</v>
      </c>
    </row>
    <row r="148" spans="2:8" s="15" customFormat="1">
      <c r="B148" s="50">
        <v>5</v>
      </c>
      <c r="C148" s="26" t="s">
        <v>107</v>
      </c>
      <c r="D148" s="27">
        <f>SUM(D149:D149)</f>
        <v>2</v>
      </c>
      <c r="E148" s="28"/>
      <c r="F148" s="97"/>
      <c r="G148" s="98">
        <f>SUM(G149:G149)</f>
        <v>2400</v>
      </c>
      <c r="H148" s="98">
        <f t="shared" si="33"/>
        <v>28800</v>
      </c>
    </row>
    <row r="149" spans="2:8">
      <c r="B149" s="42"/>
      <c r="C149" s="16" t="s">
        <v>29</v>
      </c>
      <c r="D149" s="11">
        <v>2</v>
      </c>
      <c r="E149" s="11">
        <f t="shared" si="36"/>
        <v>1.2</v>
      </c>
      <c r="F149" s="100">
        <v>1200</v>
      </c>
      <c r="G149" s="100">
        <f>D149*F149</f>
        <v>2400</v>
      </c>
      <c r="H149" s="101">
        <f t="shared" si="33"/>
        <v>28800</v>
      </c>
    </row>
    <row r="150" spans="2:8" s="116" customFormat="1" ht="25.5">
      <c r="B150" s="111" t="s">
        <v>128</v>
      </c>
      <c r="C150" s="112" t="s">
        <v>134</v>
      </c>
      <c r="D150" s="118">
        <f>D151+D157+D159+D161+D163</f>
        <v>15</v>
      </c>
      <c r="E150" s="117"/>
      <c r="F150" s="119"/>
      <c r="G150" s="119">
        <f>G151+G157+G159+G161+G163</f>
        <v>16800</v>
      </c>
      <c r="H150" s="119">
        <f>H151+H157+H159+H161+H163</f>
        <v>201600</v>
      </c>
    </row>
    <row r="151" spans="2:8">
      <c r="B151" s="48"/>
      <c r="C151" s="30" t="s">
        <v>43</v>
      </c>
      <c r="D151" s="33">
        <f>SUM(D152:D156)</f>
        <v>9</v>
      </c>
      <c r="E151" s="28"/>
      <c r="F151" s="103"/>
      <c r="G151" s="103">
        <f>SUM(G152:G156)</f>
        <v>9600</v>
      </c>
      <c r="H151" s="103">
        <f t="shared" si="33"/>
        <v>115200</v>
      </c>
    </row>
    <row r="152" spans="2:8">
      <c r="B152" s="42"/>
      <c r="C152" s="9" t="s">
        <v>27</v>
      </c>
      <c r="D152" s="11">
        <v>1</v>
      </c>
      <c r="E152" s="38">
        <f t="shared" ref="E152:E153" si="37">+F152/1000</f>
        <v>1.5</v>
      </c>
      <c r="F152" s="100">
        <v>1500</v>
      </c>
      <c r="G152" s="100">
        <f>D152*F152</f>
        <v>1500</v>
      </c>
      <c r="H152" s="101">
        <f t="shared" ref="H152" si="38">G152*12</f>
        <v>18000</v>
      </c>
    </row>
    <row r="153" spans="2:8">
      <c r="B153" s="42"/>
      <c r="C153" s="9" t="s">
        <v>30</v>
      </c>
      <c r="D153" s="11">
        <v>1</v>
      </c>
      <c r="E153" s="38">
        <f t="shared" si="37"/>
        <v>0.8</v>
      </c>
      <c r="F153" s="100">
        <v>800</v>
      </c>
      <c r="G153" s="100">
        <f>D153*F153</f>
        <v>800</v>
      </c>
      <c r="H153" s="101">
        <f t="shared" ref="H153" si="39">G153*12</f>
        <v>9600</v>
      </c>
    </row>
    <row r="154" spans="2:8">
      <c r="B154" s="42"/>
      <c r="C154" s="16" t="s">
        <v>29</v>
      </c>
      <c r="D154" s="11">
        <v>5</v>
      </c>
      <c r="E154" s="11">
        <f t="shared" si="36"/>
        <v>1.2</v>
      </c>
      <c r="F154" s="100">
        <v>1200</v>
      </c>
      <c r="G154" s="100">
        <f>D154*F154</f>
        <v>6000</v>
      </c>
      <c r="H154" s="101">
        <f t="shared" si="33"/>
        <v>72000</v>
      </c>
    </row>
    <row r="155" spans="2:8">
      <c r="B155" s="42"/>
      <c r="C155" s="9" t="s">
        <v>31</v>
      </c>
      <c r="D155" s="11">
        <v>1</v>
      </c>
      <c r="E155" s="11">
        <f t="shared" si="36"/>
        <v>0.8</v>
      </c>
      <c r="F155" s="100">
        <v>800</v>
      </c>
      <c r="G155" s="100">
        <f>D155*F155</f>
        <v>800</v>
      </c>
      <c r="H155" s="101">
        <f t="shared" si="33"/>
        <v>9600</v>
      </c>
    </row>
    <row r="156" spans="2:8">
      <c r="B156" s="42"/>
      <c r="C156" s="9" t="s">
        <v>14</v>
      </c>
      <c r="D156" s="11">
        <v>1</v>
      </c>
      <c r="E156" s="38">
        <f t="shared" si="36"/>
        <v>0.5</v>
      </c>
      <c r="F156" s="100">
        <v>500</v>
      </c>
      <c r="G156" s="100">
        <f>D156*F156</f>
        <v>500</v>
      </c>
      <c r="H156" s="101">
        <f t="shared" si="33"/>
        <v>6000</v>
      </c>
    </row>
    <row r="157" spans="2:8" s="15" customFormat="1">
      <c r="B157" s="50">
        <v>1</v>
      </c>
      <c r="C157" s="26" t="s">
        <v>108</v>
      </c>
      <c r="D157" s="27">
        <f>SUM(D158:D158)</f>
        <v>3</v>
      </c>
      <c r="E157" s="28"/>
      <c r="F157" s="97"/>
      <c r="G157" s="98">
        <f>SUM(G158:G158)</f>
        <v>3600</v>
      </c>
      <c r="H157" s="98">
        <f t="shared" si="33"/>
        <v>43200</v>
      </c>
    </row>
    <row r="158" spans="2:8">
      <c r="B158" s="42"/>
      <c r="C158" s="16" t="s">
        <v>29</v>
      </c>
      <c r="D158" s="11">
        <v>3</v>
      </c>
      <c r="E158" s="11">
        <f t="shared" si="36"/>
        <v>1.2</v>
      </c>
      <c r="F158" s="100">
        <v>1200</v>
      </c>
      <c r="G158" s="39">
        <f>D158*F158</f>
        <v>3600</v>
      </c>
      <c r="H158" s="101">
        <f t="shared" si="33"/>
        <v>43200</v>
      </c>
    </row>
    <row r="159" spans="2:8" s="15" customFormat="1">
      <c r="B159" s="50">
        <v>2</v>
      </c>
      <c r="C159" s="26" t="s">
        <v>109</v>
      </c>
      <c r="D159" s="27">
        <f>SUM(D160:D160)</f>
        <v>2</v>
      </c>
      <c r="E159" s="28"/>
      <c r="F159" s="97"/>
      <c r="G159" s="98">
        <f>SUM(G160:G160)</f>
        <v>2400</v>
      </c>
      <c r="H159" s="98">
        <f t="shared" si="33"/>
        <v>28800</v>
      </c>
    </row>
    <row r="160" spans="2:8">
      <c r="B160" s="42"/>
      <c r="C160" s="16" t="s">
        <v>29</v>
      </c>
      <c r="D160" s="14">
        <v>2</v>
      </c>
      <c r="E160" s="11">
        <f t="shared" si="36"/>
        <v>1.2</v>
      </c>
      <c r="F160" s="39">
        <v>1200</v>
      </c>
      <c r="G160" s="39">
        <f>D160*F160</f>
        <v>2400</v>
      </c>
      <c r="H160" s="101">
        <f t="shared" si="33"/>
        <v>28800</v>
      </c>
    </row>
    <row r="161" spans="2:8">
      <c r="B161" s="50">
        <v>3</v>
      </c>
      <c r="C161" s="26" t="s">
        <v>110</v>
      </c>
      <c r="D161" s="27">
        <v>0</v>
      </c>
      <c r="E161" s="28"/>
      <c r="F161" s="97"/>
      <c r="G161" s="98">
        <f>G162</f>
        <v>0</v>
      </c>
      <c r="H161" s="98">
        <f t="shared" si="33"/>
        <v>0</v>
      </c>
    </row>
    <row r="162" spans="2:8" s="7" customFormat="1">
      <c r="B162" s="35"/>
      <c r="C162" s="20"/>
      <c r="D162" s="6"/>
      <c r="E162" s="6"/>
      <c r="F162" s="104"/>
      <c r="G162" s="104"/>
      <c r="H162" s="105">
        <f t="shared" si="33"/>
        <v>0</v>
      </c>
    </row>
    <row r="163" spans="2:8">
      <c r="B163" s="50">
        <v>4</v>
      </c>
      <c r="C163" s="26" t="s">
        <v>111</v>
      </c>
      <c r="D163" s="27">
        <f>D164</f>
        <v>1</v>
      </c>
      <c r="E163" s="28"/>
      <c r="F163" s="97"/>
      <c r="G163" s="98">
        <f>G164</f>
        <v>1200</v>
      </c>
      <c r="H163" s="98">
        <f t="shared" si="33"/>
        <v>14400</v>
      </c>
    </row>
    <row r="164" spans="2:8">
      <c r="B164" s="42"/>
      <c r="C164" s="16" t="s">
        <v>29</v>
      </c>
      <c r="D164" s="11">
        <v>1</v>
      </c>
      <c r="E164" s="11">
        <f t="shared" si="36"/>
        <v>1.2</v>
      </c>
      <c r="F164" s="100">
        <v>1200</v>
      </c>
      <c r="G164" s="39">
        <f>D164*F164</f>
        <v>1200</v>
      </c>
      <c r="H164" s="101">
        <f t="shared" si="33"/>
        <v>14400</v>
      </c>
    </row>
    <row r="165" spans="2:8" s="116" customFormat="1">
      <c r="B165" s="111" t="s">
        <v>144</v>
      </c>
      <c r="C165" s="112" t="s">
        <v>135</v>
      </c>
      <c r="D165" s="118">
        <f>D166+D172+D174+D176+D178+D180</f>
        <v>16</v>
      </c>
      <c r="E165" s="117"/>
      <c r="F165" s="119"/>
      <c r="G165" s="119">
        <f>G166+G172+G174+G176+G178+G180</f>
        <v>18000</v>
      </c>
      <c r="H165" s="119">
        <f>H166+H172+H174+H176+H178+H180</f>
        <v>216000</v>
      </c>
    </row>
    <row r="166" spans="2:8">
      <c r="B166" s="48"/>
      <c r="C166" s="30" t="s">
        <v>45</v>
      </c>
      <c r="D166" s="33">
        <f>SUM(D167:D171)</f>
        <v>9</v>
      </c>
      <c r="E166" s="28"/>
      <c r="F166" s="103"/>
      <c r="G166" s="103">
        <f>SUM(G167:G171)</f>
        <v>9600</v>
      </c>
      <c r="H166" s="103">
        <f t="shared" si="33"/>
        <v>115200</v>
      </c>
    </row>
    <row r="167" spans="2:8">
      <c r="B167" s="42"/>
      <c r="C167" s="16" t="s">
        <v>27</v>
      </c>
      <c r="D167" s="11">
        <v>1</v>
      </c>
      <c r="E167" s="11">
        <f t="shared" ref="E167:E168" si="40">+F167/1000</f>
        <v>1.5</v>
      </c>
      <c r="F167" s="100">
        <v>1500</v>
      </c>
      <c r="G167" s="100">
        <f>D167*F167</f>
        <v>1500</v>
      </c>
      <c r="H167" s="101">
        <f t="shared" ref="H167" si="41">G167*12</f>
        <v>18000</v>
      </c>
    </row>
    <row r="168" spans="2:8">
      <c r="B168" s="42"/>
      <c r="C168" s="16" t="s">
        <v>30</v>
      </c>
      <c r="D168" s="11">
        <v>1</v>
      </c>
      <c r="E168" s="11">
        <f t="shared" si="40"/>
        <v>0.8</v>
      </c>
      <c r="F168" s="100">
        <v>800</v>
      </c>
      <c r="G168" s="100">
        <f>D168*F168</f>
        <v>800</v>
      </c>
      <c r="H168" s="101">
        <f t="shared" ref="H168" si="42">G168*12</f>
        <v>9600</v>
      </c>
    </row>
    <row r="169" spans="2:8">
      <c r="B169" s="42"/>
      <c r="C169" s="16" t="s">
        <v>29</v>
      </c>
      <c r="D169" s="11">
        <v>5</v>
      </c>
      <c r="E169" s="11">
        <f t="shared" si="36"/>
        <v>1.2</v>
      </c>
      <c r="F169" s="100">
        <v>1200</v>
      </c>
      <c r="G169" s="100">
        <f>D169*F169</f>
        <v>6000</v>
      </c>
      <c r="H169" s="101">
        <f t="shared" si="33"/>
        <v>72000</v>
      </c>
    </row>
    <row r="170" spans="2:8">
      <c r="B170" s="42"/>
      <c r="C170" s="16" t="s">
        <v>31</v>
      </c>
      <c r="D170" s="11">
        <v>1</v>
      </c>
      <c r="E170" s="11">
        <f t="shared" si="36"/>
        <v>0.8</v>
      </c>
      <c r="F170" s="100">
        <v>800</v>
      </c>
      <c r="G170" s="100">
        <f>D170*F170</f>
        <v>800</v>
      </c>
      <c r="H170" s="101">
        <f t="shared" si="33"/>
        <v>9600</v>
      </c>
    </row>
    <row r="171" spans="2:8">
      <c r="B171" s="42"/>
      <c r="C171" s="16" t="s">
        <v>14</v>
      </c>
      <c r="D171" s="11">
        <v>1</v>
      </c>
      <c r="E171" s="11">
        <f t="shared" si="36"/>
        <v>0.5</v>
      </c>
      <c r="F171" s="100">
        <v>500</v>
      </c>
      <c r="G171" s="100">
        <f>D171*F171</f>
        <v>500</v>
      </c>
      <c r="H171" s="101">
        <f t="shared" ref="H171:H219" si="43">G171*12</f>
        <v>6000</v>
      </c>
    </row>
    <row r="172" spans="2:8" s="15" customFormat="1">
      <c r="B172" s="50">
        <v>1</v>
      </c>
      <c r="C172" s="26" t="s">
        <v>112</v>
      </c>
      <c r="D172" s="27">
        <f>SUM(D173:D173)</f>
        <v>3</v>
      </c>
      <c r="E172" s="28"/>
      <c r="F172" s="97"/>
      <c r="G172" s="103">
        <f>SUM(G173:G173)</f>
        <v>3600</v>
      </c>
      <c r="H172" s="103">
        <f t="shared" si="43"/>
        <v>43200</v>
      </c>
    </row>
    <row r="173" spans="2:8">
      <c r="B173" s="42"/>
      <c r="C173" s="16" t="s">
        <v>29</v>
      </c>
      <c r="D173" s="11">
        <v>3</v>
      </c>
      <c r="E173" s="11">
        <f t="shared" si="36"/>
        <v>1.2</v>
      </c>
      <c r="F173" s="100">
        <v>1200</v>
      </c>
      <c r="G173" s="100">
        <f>D173*F173</f>
        <v>3600</v>
      </c>
      <c r="H173" s="101">
        <f t="shared" si="43"/>
        <v>43200</v>
      </c>
    </row>
    <row r="174" spans="2:8" s="15" customFormat="1">
      <c r="B174" s="50">
        <v>2</v>
      </c>
      <c r="C174" s="26" t="s">
        <v>113</v>
      </c>
      <c r="D174" s="27">
        <f>SUM(D175:D175)</f>
        <v>2</v>
      </c>
      <c r="E174" s="28"/>
      <c r="F174" s="97"/>
      <c r="G174" s="98">
        <f>SUM(G175:G175)</f>
        <v>2400</v>
      </c>
      <c r="H174" s="98">
        <f t="shared" si="43"/>
        <v>28800</v>
      </c>
    </row>
    <row r="175" spans="2:8">
      <c r="B175" s="42"/>
      <c r="C175" s="16" t="s">
        <v>29</v>
      </c>
      <c r="D175" s="14">
        <v>2</v>
      </c>
      <c r="E175" s="11">
        <f t="shared" si="36"/>
        <v>1.2</v>
      </c>
      <c r="F175" s="39">
        <v>1200</v>
      </c>
      <c r="G175" s="39">
        <f>D175*F175</f>
        <v>2400</v>
      </c>
      <c r="H175" s="101">
        <f t="shared" si="43"/>
        <v>28800</v>
      </c>
    </row>
    <row r="176" spans="2:8">
      <c r="B176" s="50">
        <v>3</v>
      </c>
      <c r="C176" s="26" t="s">
        <v>114</v>
      </c>
      <c r="D176" s="27">
        <v>0</v>
      </c>
      <c r="E176" s="28"/>
      <c r="F176" s="97"/>
      <c r="G176" s="98">
        <f>G177</f>
        <v>0</v>
      </c>
      <c r="H176" s="98">
        <f t="shared" si="43"/>
        <v>0</v>
      </c>
    </row>
    <row r="177" spans="2:8">
      <c r="B177" s="42"/>
      <c r="C177" s="9"/>
      <c r="D177" s="10"/>
      <c r="E177" s="6"/>
      <c r="F177" s="106"/>
      <c r="G177" s="106"/>
      <c r="H177" s="105">
        <f t="shared" si="43"/>
        <v>0</v>
      </c>
    </row>
    <row r="178" spans="2:8" s="15" customFormat="1">
      <c r="B178" s="50">
        <v>4</v>
      </c>
      <c r="C178" s="26" t="s">
        <v>115</v>
      </c>
      <c r="D178" s="27">
        <f>SUM(D179:D179)</f>
        <v>2</v>
      </c>
      <c r="E178" s="28"/>
      <c r="F178" s="97"/>
      <c r="G178" s="98">
        <f>SUM(G179:G179)</f>
        <v>2400</v>
      </c>
      <c r="H178" s="98">
        <f t="shared" si="43"/>
        <v>28800</v>
      </c>
    </row>
    <row r="179" spans="2:8">
      <c r="B179" s="42"/>
      <c r="C179" s="16" t="s">
        <v>29</v>
      </c>
      <c r="D179" s="11">
        <v>2</v>
      </c>
      <c r="E179" s="11">
        <f t="shared" si="36"/>
        <v>1.2</v>
      </c>
      <c r="F179" s="100">
        <v>1200</v>
      </c>
      <c r="G179" s="100">
        <f>D179*F179</f>
        <v>2400</v>
      </c>
      <c r="H179" s="101">
        <f t="shared" si="43"/>
        <v>28800</v>
      </c>
    </row>
    <row r="180" spans="2:8">
      <c r="B180" s="50">
        <v>5</v>
      </c>
      <c r="C180" s="26" t="s">
        <v>116</v>
      </c>
      <c r="D180" s="27">
        <v>0</v>
      </c>
      <c r="E180" s="28"/>
      <c r="F180" s="97"/>
      <c r="G180" s="98">
        <f>G181</f>
        <v>0</v>
      </c>
      <c r="H180" s="98">
        <f t="shared" si="43"/>
        <v>0</v>
      </c>
    </row>
    <row r="181" spans="2:8">
      <c r="B181" s="42"/>
      <c r="C181" s="19"/>
      <c r="D181" s="10"/>
      <c r="E181" s="6"/>
      <c r="F181" s="106"/>
      <c r="G181" s="106"/>
      <c r="H181" s="105">
        <f t="shared" si="43"/>
        <v>0</v>
      </c>
    </row>
    <row r="182" spans="2:8" s="116" customFormat="1">
      <c r="B182" s="111" t="s">
        <v>145</v>
      </c>
      <c r="C182" s="120" t="s">
        <v>136</v>
      </c>
      <c r="D182" s="118">
        <f>D183+D190+D192+D194+D196+D198+D200</f>
        <v>30</v>
      </c>
      <c r="E182" s="117"/>
      <c r="F182" s="119"/>
      <c r="G182" s="119">
        <f>G183+G190+G192+G194+G196+G198+G200</f>
        <v>35300</v>
      </c>
      <c r="H182" s="119">
        <f>H183+H190+H192+H194+H196+H198+H200</f>
        <v>423600</v>
      </c>
    </row>
    <row r="183" spans="2:8">
      <c r="B183" s="48"/>
      <c r="C183" s="26" t="s">
        <v>47</v>
      </c>
      <c r="D183" s="33">
        <f>SUM(D184:D189)</f>
        <v>14</v>
      </c>
      <c r="E183" s="28"/>
      <c r="F183" s="103"/>
      <c r="G183" s="103">
        <f>SUM(G184:G189)</f>
        <v>16100</v>
      </c>
      <c r="H183" s="103">
        <f t="shared" si="43"/>
        <v>193200</v>
      </c>
    </row>
    <row r="184" spans="2:8">
      <c r="B184" s="42"/>
      <c r="C184" s="9" t="s">
        <v>27</v>
      </c>
      <c r="D184" s="11">
        <v>1</v>
      </c>
      <c r="E184" s="38">
        <f>F184/1000</f>
        <v>1.6</v>
      </c>
      <c r="F184" s="100">
        <v>1600</v>
      </c>
      <c r="G184" s="100">
        <f t="shared" ref="G184:G189" si="44">D184*F184</f>
        <v>1600</v>
      </c>
      <c r="H184" s="101">
        <f t="shared" si="43"/>
        <v>19200</v>
      </c>
    </row>
    <row r="185" spans="2:8">
      <c r="B185" s="42"/>
      <c r="C185" s="9" t="s">
        <v>28</v>
      </c>
      <c r="D185" s="11">
        <v>2</v>
      </c>
      <c r="E185" s="38">
        <f t="shared" ref="E185:E186" si="45">+F185/1000</f>
        <v>1.4</v>
      </c>
      <c r="F185" s="100">
        <v>1400</v>
      </c>
      <c r="G185" s="100">
        <f t="shared" si="44"/>
        <v>2800</v>
      </c>
      <c r="H185" s="101">
        <f t="shared" ref="H185" si="46">G185*12</f>
        <v>33600</v>
      </c>
    </row>
    <row r="186" spans="2:8">
      <c r="B186" s="42"/>
      <c r="C186" s="9" t="s">
        <v>30</v>
      </c>
      <c r="D186" s="11">
        <v>1</v>
      </c>
      <c r="E186" s="38">
        <f t="shared" si="45"/>
        <v>0.8</v>
      </c>
      <c r="F186" s="100">
        <v>800</v>
      </c>
      <c r="G186" s="100">
        <f t="shared" si="44"/>
        <v>800</v>
      </c>
      <c r="H186" s="101">
        <f t="shared" ref="H186" si="47">G186*12</f>
        <v>9600</v>
      </c>
    </row>
    <row r="187" spans="2:8">
      <c r="B187" s="42"/>
      <c r="C187" s="16" t="s">
        <v>29</v>
      </c>
      <c r="D187" s="11">
        <v>8</v>
      </c>
      <c r="E187" s="11">
        <f t="shared" si="36"/>
        <v>1.2</v>
      </c>
      <c r="F187" s="100">
        <v>1200</v>
      </c>
      <c r="G187" s="100">
        <f t="shared" si="44"/>
        <v>9600</v>
      </c>
      <c r="H187" s="101">
        <f t="shared" si="43"/>
        <v>115200</v>
      </c>
    </row>
    <row r="188" spans="2:8">
      <c r="B188" s="42"/>
      <c r="C188" s="9" t="s">
        <v>31</v>
      </c>
      <c r="D188" s="11">
        <v>1</v>
      </c>
      <c r="E188" s="11">
        <f t="shared" si="36"/>
        <v>0.8</v>
      </c>
      <c r="F188" s="100">
        <v>800</v>
      </c>
      <c r="G188" s="100">
        <f t="shared" si="44"/>
        <v>800</v>
      </c>
      <c r="H188" s="101">
        <f t="shared" si="43"/>
        <v>9600</v>
      </c>
    </row>
    <row r="189" spans="2:8">
      <c r="B189" s="42"/>
      <c r="C189" s="19" t="s">
        <v>14</v>
      </c>
      <c r="D189" s="11">
        <v>1</v>
      </c>
      <c r="E189" s="38">
        <f t="shared" si="36"/>
        <v>0.5</v>
      </c>
      <c r="F189" s="100">
        <v>500</v>
      </c>
      <c r="G189" s="100">
        <f t="shared" si="44"/>
        <v>500</v>
      </c>
      <c r="H189" s="101">
        <f t="shared" si="43"/>
        <v>6000</v>
      </c>
    </row>
    <row r="190" spans="2:8">
      <c r="B190" s="50">
        <v>1</v>
      </c>
      <c r="C190" s="26" t="s">
        <v>117</v>
      </c>
      <c r="D190" s="27">
        <f>SUM(D191:D191)</f>
        <v>3</v>
      </c>
      <c r="E190" s="28"/>
      <c r="F190" s="97"/>
      <c r="G190" s="98">
        <f>SUM(G191:G191)</f>
        <v>3600</v>
      </c>
      <c r="H190" s="98">
        <f t="shared" si="43"/>
        <v>43200</v>
      </c>
    </row>
    <row r="191" spans="2:8">
      <c r="B191" s="42"/>
      <c r="C191" s="16" t="s">
        <v>29</v>
      </c>
      <c r="D191" s="11">
        <v>3</v>
      </c>
      <c r="E191" s="11">
        <f t="shared" si="36"/>
        <v>1.2</v>
      </c>
      <c r="F191" s="100">
        <v>1200</v>
      </c>
      <c r="G191" s="100">
        <f>D191*F191</f>
        <v>3600</v>
      </c>
      <c r="H191" s="101">
        <f t="shared" si="43"/>
        <v>43200</v>
      </c>
    </row>
    <row r="192" spans="2:8">
      <c r="B192" s="50">
        <v>2</v>
      </c>
      <c r="C192" s="34" t="s">
        <v>118</v>
      </c>
      <c r="D192" s="27">
        <f>SUM(D193:D193)</f>
        <v>2</v>
      </c>
      <c r="E192" s="28"/>
      <c r="F192" s="97"/>
      <c r="G192" s="98">
        <f>SUM(G193:G193)</f>
        <v>2400</v>
      </c>
      <c r="H192" s="98">
        <f t="shared" si="43"/>
        <v>28800</v>
      </c>
    </row>
    <row r="193" spans="2:8">
      <c r="B193" s="42"/>
      <c r="C193" s="16" t="s">
        <v>29</v>
      </c>
      <c r="D193" s="11">
        <v>2</v>
      </c>
      <c r="E193" s="11">
        <f t="shared" ref="E193:E207" si="48">+F193/1000</f>
        <v>1.2</v>
      </c>
      <c r="F193" s="100">
        <v>1200</v>
      </c>
      <c r="G193" s="100">
        <f>D193*F193</f>
        <v>2400</v>
      </c>
      <c r="H193" s="101">
        <f t="shared" si="43"/>
        <v>28800</v>
      </c>
    </row>
    <row r="194" spans="2:8">
      <c r="B194" s="50">
        <v>3</v>
      </c>
      <c r="C194" s="26" t="s">
        <v>119</v>
      </c>
      <c r="D194" s="27">
        <f>SUM(D195:D195)</f>
        <v>2</v>
      </c>
      <c r="E194" s="28"/>
      <c r="F194" s="97"/>
      <c r="G194" s="98">
        <f>SUM(G195:G195)</f>
        <v>2400</v>
      </c>
      <c r="H194" s="98">
        <f t="shared" si="43"/>
        <v>28800</v>
      </c>
    </row>
    <row r="195" spans="2:8">
      <c r="B195" s="42"/>
      <c r="C195" s="16" t="s">
        <v>29</v>
      </c>
      <c r="D195" s="11">
        <v>2</v>
      </c>
      <c r="E195" s="11">
        <f t="shared" si="48"/>
        <v>1.2</v>
      </c>
      <c r="F195" s="100">
        <v>1200</v>
      </c>
      <c r="G195" s="39">
        <f>D195*F195</f>
        <v>2400</v>
      </c>
      <c r="H195" s="101">
        <f t="shared" si="43"/>
        <v>28800</v>
      </c>
    </row>
    <row r="196" spans="2:8">
      <c r="B196" s="50">
        <v>4</v>
      </c>
      <c r="C196" s="26" t="s">
        <v>120</v>
      </c>
      <c r="D196" s="27">
        <f>SUM(D197:D197)</f>
        <v>3</v>
      </c>
      <c r="E196" s="28"/>
      <c r="F196" s="97"/>
      <c r="G196" s="98">
        <f>SUM(G197:G197)</f>
        <v>3600</v>
      </c>
      <c r="H196" s="98">
        <f t="shared" si="43"/>
        <v>43200</v>
      </c>
    </row>
    <row r="197" spans="2:8">
      <c r="B197" s="42"/>
      <c r="C197" s="16" t="s">
        <v>29</v>
      </c>
      <c r="D197" s="11">
        <v>3</v>
      </c>
      <c r="E197" s="11">
        <f t="shared" si="48"/>
        <v>1.2</v>
      </c>
      <c r="F197" s="100">
        <v>1200</v>
      </c>
      <c r="G197" s="100">
        <f>D197*F197</f>
        <v>3600</v>
      </c>
      <c r="H197" s="101">
        <f t="shared" si="43"/>
        <v>43200</v>
      </c>
    </row>
    <row r="198" spans="2:8">
      <c r="B198" s="50">
        <v>5</v>
      </c>
      <c r="C198" s="26" t="s">
        <v>121</v>
      </c>
      <c r="D198" s="27">
        <f>SUM(D199:D199)</f>
        <v>3</v>
      </c>
      <c r="E198" s="28"/>
      <c r="F198" s="97"/>
      <c r="G198" s="98">
        <f>SUM(G199:G199)</f>
        <v>3600</v>
      </c>
      <c r="H198" s="98">
        <f t="shared" si="43"/>
        <v>43200</v>
      </c>
    </row>
    <row r="199" spans="2:8">
      <c r="B199" s="42"/>
      <c r="C199" s="16" t="s">
        <v>29</v>
      </c>
      <c r="D199" s="11">
        <v>3</v>
      </c>
      <c r="E199" s="11">
        <f t="shared" si="48"/>
        <v>1.2</v>
      </c>
      <c r="F199" s="100">
        <v>1200</v>
      </c>
      <c r="G199" s="100">
        <f>D199*F199</f>
        <v>3600</v>
      </c>
      <c r="H199" s="101">
        <f t="shared" si="43"/>
        <v>43200</v>
      </c>
    </row>
    <row r="200" spans="2:8">
      <c r="B200" s="50">
        <v>6</v>
      </c>
      <c r="C200" s="26" t="s">
        <v>122</v>
      </c>
      <c r="D200" s="27">
        <f>SUM(D201:D201)</f>
        <v>3</v>
      </c>
      <c r="E200" s="28"/>
      <c r="F200" s="97"/>
      <c r="G200" s="98">
        <f>SUM(G201:G201)</f>
        <v>3600</v>
      </c>
      <c r="H200" s="98">
        <f t="shared" si="43"/>
        <v>43200</v>
      </c>
    </row>
    <row r="201" spans="2:8">
      <c r="B201" s="42"/>
      <c r="C201" s="16" t="s">
        <v>29</v>
      </c>
      <c r="D201" s="11">
        <v>3</v>
      </c>
      <c r="E201" s="11">
        <f t="shared" si="48"/>
        <v>1.2</v>
      </c>
      <c r="F201" s="100">
        <v>1200</v>
      </c>
      <c r="G201" s="39">
        <f>D201*F201</f>
        <v>3600</v>
      </c>
      <c r="H201" s="101">
        <f t="shared" si="43"/>
        <v>43200</v>
      </c>
    </row>
    <row r="202" spans="2:8" s="116" customFormat="1">
      <c r="B202" s="111" t="s">
        <v>146</v>
      </c>
      <c r="C202" s="118" t="s">
        <v>137</v>
      </c>
      <c r="D202" s="118">
        <f>D203+D209+D211+D213+D215+D217</f>
        <v>26</v>
      </c>
      <c r="E202" s="117"/>
      <c r="F202" s="119"/>
      <c r="G202" s="119">
        <f>G203+G209+G211+G213+G215+G217</f>
        <v>29700</v>
      </c>
      <c r="H202" s="119">
        <f>H203+H209+H211+H213+H215+H217</f>
        <v>356400</v>
      </c>
    </row>
    <row r="203" spans="2:8">
      <c r="B203" s="48"/>
      <c r="C203" s="32" t="s">
        <v>49</v>
      </c>
      <c r="D203" s="33">
        <f>SUM(D204:D208)</f>
        <v>17</v>
      </c>
      <c r="E203" s="28"/>
      <c r="F203" s="103"/>
      <c r="G203" s="103">
        <f>SUM(G204:G208)</f>
        <v>18900</v>
      </c>
      <c r="H203" s="103">
        <f t="shared" si="43"/>
        <v>226800</v>
      </c>
    </row>
    <row r="204" spans="2:8">
      <c r="B204" s="49"/>
      <c r="C204" s="47" t="s">
        <v>27</v>
      </c>
      <c r="D204" s="41">
        <v>1</v>
      </c>
      <c r="E204" s="38">
        <f t="shared" ref="E204:E205" si="49">+F204/1000</f>
        <v>1.6</v>
      </c>
      <c r="F204" s="102">
        <v>1600</v>
      </c>
      <c r="G204" s="102">
        <f>D204*F204</f>
        <v>1600</v>
      </c>
      <c r="H204" s="101">
        <f t="shared" ref="H204" si="50">G204*12</f>
        <v>19200</v>
      </c>
    </row>
    <row r="205" spans="2:8">
      <c r="B205" s="49"/>
      <c r="C205" s="47" t="s">
        <v>30</v>
      </c>
      <c r="D205" s="41">
        <v>1</v>
      </c>
      <c r="E205" s="38">
        <f t="shared" si="49"/>
        <v>0.8</v>
      </c>
      <c r="F205" s="102">
        <v>800</v>
      </c>
      <c r="G205" s="102">
        <f>D205*F205</f>
        <v>800</v>
      </c>
      <c r="H205" s="101">
        <f t="shared" ref="H205" si="51">G205*12</f>
        <v>9600</v>
      </c>
    </row>
    <row r="206" spans="2:8">
      <c r="B206" s="49"/>
      <c r="C206" s="16" t="s">
        <v>29</v>
      </c>
      <c r="D206" s="41">
        <v>12</v>
      </c>
      <c r="E206" s="11">
        <f t="shared" si="48"/>
        <v>1.2</v>
      </c>
      <c r="F206" s="102">
        <v>1200</v>
      </c>
      <c r="G206" s="102">
        <f>D206*F206</f>
        <v>14400</v>
      </c>
      <c r="H206" s="101">
        <f t="shared" si="43"/>
        <v>172800</v>
      </c>
    </row>
    <row r="207" spans="2:8">
      <c r="B207" s="49"/>
      <c r="C207" s="47" t="s">
        <v>31</v>
      </c>
      <c r="D207" s="41">
        <v>2</v>
      </c>
      <c r="E207" s="11">
        <f t="shared" si="48"/>
        <v>0.8</v>
      </c>
      <c r="F207" s="102">
        <v>800</v>
      </c>
      <c r="G207" s="102">
        <f>D207*F207</f>
        <v>1600</v>
      </c>
      <c r="H207" s="101">
        <f t="shared" si="43"/>
        <v>19200</v>
      </c>
    </row>
    <row r="208" spans="2:8">
      <c r="B208" s="49"/>
      <c r="C208" s="47" t="s">
        <v>14</v>
      </c>
      <c r="D208" s="41">
        <v>1</v>
      </c>
      <c r="E208" s="38">
        <f>+F208/1000</f>
        <v>0.5</v>
      </c>
      <c r="F208" s="102">
        <v>500</v>
      </c>
      <c r="G208" s="102">
        <f>D208*F208</f>
        <v>500</v>
      </c>
      <c r="H208" s="101">
        <f t="shared" si="43"/>
        <v>6000</v>
      </c>
    </row>
    <row r="209" spans="2:8">
      <c r="B209" s="50">
        <v>1</v>
      </c>
      <c r="C209" s="32" t="s">
        <v>123</v>
      </c>
      <c r="D209" s="27">
        <f>SUM(D210:D210)</f>
        <v>3</v>
      </c>
      <c r="E209" s="28"/>
      <c r="F209" s="97"/>
      <c r="G209" s="98">
        <f>SUM(G210:G210)</f>
        <v>3600</v>
      </c>
      <c r="H209" s="98">
        <f t="shared" si="43"/>
        <v>43200</v>
      </c>
    </row>
    <row r="210" spans="2:8">
      <c r="B210" s="42"/>
      <c r="C210" s="16" t="s">
        <v>29</v>
      </c>
      <c r="D210" s="11">
        <v>3</v>
      </c>
      <c r="E210" s="11">
        <f t="shared" ref="E210:E218" si="52">+F210/1000</f>
        <v>1.2</v>
      </c>
      <c r="F210" s="100">
        <v>1200</v>
      </c>
      <c r="G210" s="100">
        <f>D210*F210</f>
        <v>3600</v>
      </c>
      <c r="H210" s="101">
        <f t="shared" si="43"/>
        <v>43200</v>
      </c>
    </row>
    <row r="211" spans="2:8">
      <c r="B211" s="50">
        <v>2</v>
      </c>
      <c r="C211" s="31" t="s">
        <v>124</v>
      </c>
      <c r="D211" s="27">
        <f>D212</f>
        <v>1</v>
      </c>
      <c r="E211" s="28"/>
      <c r="F211" s="97"/>
      <c r="G211" s="98">
        <f>G212</f>
        <v>1200</v>
      </c>
      <c r="H211" s="98">
        <f t="shared" si="43"/>
        <v>14400</v>
      </c>
    </row>
    <row r="212" spans="2:8">
      <c r="B212" s="42"/>
      <c r="C212" s="16" t="s">
        <v>29</v>
      </c>
      <c r="D212" s="11">
        <v>1</v>
      </c>
      <c r="E212" s="11">
        <f t="shared" si="52"/>
        <v>1.2</v>
      </c>
      <c r="F212" s="100">
        <v>1200</v>
      </c>
      <c r="G212" s="100">
        <f>D212*F212</f>
        <v>1200</v>
      </c>
      <c r="H212" s="101">
        <f t="shared" si="43"/>
        <v>14400</v>
      </c>
    </row>
    <row r="213" spans="2:8">
      <c r="B213" s="50">
        <v>3</v>
      </c>
      <c r="C213" s="31" t="s">
        <v>125</v>
      </c>
      <c r="D213" s="27">
        <f>D214</f>
        <v>1</v>
      </c>
      <c r="E213" s="28"/>
      <c r="F213" s="97"/>
      <c r="G213" s="98">
        <f>G214</f>
        <v>1200</v>
      </c>
      <c r="H213" s="98">
        <f t="shared" si="43"/>
        <v>14400</v>
      </c>
    </row>
    <row r="214" spans="2:8">
      <c r="B214" s="42"/>
      <c r="C214" s="16" t="s">
        <v>29</v>
      </c>
      <c r="D214" s="11">
        <v>1</v>
      </c>
      <c r="E214" s="11">
        <f t="shared" si="52"/>
        <v>1.2</v>
      </c>
      <c r="F214" s="100">
        <v>1200</v>
      </c>
      <c r="G214" s="39">
        <f>D214*F214</f>
        <v>1200</v>
      </c>
      <c r="H214" s="101">
        <f t="shared" si="43"/>
        <v>14400</v>
      </c>
    </row>
    <row r="215" spans="2:8">
      <c r="B215" s="50">
        <v>4</v>
      </c>
      <c r="C215" s="31" t="s">
        <v>126</v>
      </c>
      <c r="D215" s="27">
        <f>D216</f>
        <v>1</v>
      </c>
      <c r="E215" s="28"/>
      <c r="F215" s="97"/>
      <c r="G215" s="98">
        <f>G216</f>
        <v>1200</v>
      </c>
      <c r="H215" s="98">
        <f t="shared" si="43"/>
        <v>14400</v>
      </c>
    </row>
    <row r="216" spans="2:8">
      <c r="B216" s="42"/>
      <c r="C216" s="16" t="s">
        <v>29</v>
      </c>
      <c r="D216" s="11">
        <v>1</v>
      </c>
      <c r="E216" s="11">
        <f t="shared" si="52"/>
        <v>1.2</v>
      </c>
      <c r="F216" s="100">
        <v>1200</v>
      </c>
      <c r="G216" s="39">
        <f>D216*F216</f>
        <v>1200</v>
      </c>
      <c r="H216" s="101">
        <f t="shared" si="43"/>
        <v>14400</v>
      </c>
    </row>
    <row r="217" spans="2:8">
      <c r="B217" s="50">
        <v>5</v>
      </c>
      <c r="C217" s="31" t="s">
        <v>127</v>
      </c>
      <c r="D217" s="27">
        <f>SUM(D218:D218)</f>
        <v>3</v>
      </c>
      <c r="E217" s="28"/>
      <c r="F217" s="97"/>
      <c r="G217" s="98">
        <f>SUM(G218:G218)</f>
        <v>3600</v>
      </c>
      <c r="H217" s="98">
        <f t="shared" si="43"/>
        <v>43200</v>
      </c>
    </row>
    <row r="218" spans="2:8">
      <c r="B218" s="42"/>
      <c r="C218" s="16" t="s">
        <v>29</v>
      </c>
      <c r="D218" s="11">
        <v>3</v>
      </c>
      <c r="E218" s="11">
        <f t="shared" si="52"/>
        <v>1.2</v>
      </c>
      <c r="F218" s="100">
        <v>1200</v>
      </c>
      <c r="G218" s="100">
        <f>D218*F218</f>
        <v>3600</v>
      </c>
      <c r="H218" s="101">
        <f t="shared" si="43"/>
        <v>43200</v>
      </c>
    </row>
    <row r="219" spans="2:8" s="116" customFormat="1">
      <c r="B219" s="111" t="s">
        <v>147</v>
      </c>
      <c r="C219" s="120" t="s">
        <v>138</v>
      </c>
      <c r="D219" s="118">
        <v>0</v>
      </c>
      <c r="E219" s="118"/>
      <c r="F219" s="119"/>
      <c r="G219" s="119">
        <f>G220</f>
        <v>0</v>
      </c>
      <c r="H219" s="119">
        <f t="shared" si="43"/>
        <v>0</v>
      </c>
    </row>
    <row r="220" spans="2:8">
      <c r="B220" s="42"/>
      <c r="C220" s="9"/>
      <c r="D220" s="10"/>
      <c r="E220" s="10"/>
      <c r="F220" s="106"/>
      <c r="G220" s="106"/>
      <c r="H220" s="105"/>
    </row>
    <row r="221" spans="2:8">
      <c r="G221" s="22"/>
    </row>
  </sheetData>
  <autoFilter ref="B3:H219"/>
  <mergeCells count="1">
    <mergeCell ref="B2:H2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 დანართი 1</vt:lpstr>
      <vt:lpstr>დანართი 2</vt:lpstr>
      <vt:lpstr>დანართი 3</vt:lpstr>
      <vt:lpstr>' დანართი 1'!Print_Area</vt:lpstr>
      <vt:lpstr>'დანართი 2'!Print_Area</vt:lpstr>
      <vt:lpstr>'დანართი 3'!Print_Area</vt:lpstr>
      <vt:lpstr>'დანართი 2'!Print_Titles</vt:lpstr>
      <vt:lpstr>'დანართი 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tmakharashvili</dc:creator>
  <cp:lastModifiedBy>Darejan Iakobishvili</cp:lastModifiedBy>
  <cp:lastPrinted>2020-02-04T06:15:34Z</cp:lastPrinted>
  <dcterms:created xsi:type="dcterms:W3CDTF">2010-01-04T17:01:53Z</dcterms:created>
  <dcterms:modified xsi:type="dcterms:W3CDTF">2020-02-04T06:16:01Z</dcterms:modified>
</cp:coreProperties>
</file>